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one-my.sharepoint.com/personal/wise_gm_pg_com/Documents/Personal/politics2021/2020_21-activism/DRA-files/Geoff-competitive/"/>
    </mc:Choice>
  </mc:AlternateContent>
  <xr:revisionPtr revIDLastSave="486" documentId="8_{1845C1F7-4B81-4F50-847F-A70FF9ABA90D}" xr6:coauthVersionLast="46" xr6:coauthVersionMax="46" xr10:uidLastSave="{C6D5B83B-806B-4770-8BC9-18478070E1D5}"/>
  <bookViews>
    <workbookView xWindow="2016" yWindow="1548" windowWidth="23304" windowHeight="10476" activeTab="5" xr2:uid="{5E456358-6146-4522-8E6F-5A171A23A137}"/>
  </bookViews>
  <sheets>
    <sheet name="Analysis" sheetId="1" r:id="rId1"/>
    <sheet name="links-to-maps" sheetId="5" r:id="rId2"/>
    <sheet name="OCRC-data" sheetId="2" r:id="rId3"/>
    <sheet name="Wise-data" sheetId="3" r:id="rId4"/>
    <sheet name="Sykes-data" sheetId="4" r:id="rId5"/>
    <sheet name="Compactness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43" i="6" l="1"/>
  <c r="U43" i="6"/>
  <c r="S43" i="6"/>
  <c r="O43" i="6"/>
  <c r="N43" i="6"/>
  <c r="L43" i="6"/>
  <c r="G43" i="6"/>
  <c r="F43" i="6"/>
  <c r="D43" i="6"/>
  <c r="T3" i="6"/>
  <c r="V3" i="6"/>
  <c r="N3" i="6"/>
  <c r="L3" i="6"/>
  <c r="D3" i="6"/>
  <c r="F3" i="6"/>
  <c r="W3" i="6"/>
  <c r="O3" i="6"/>
  <c r="G3" i="6"/>
  <c r="Y13" i="1"/>
  <c r="X13" i="1"/>
  <c r="W13" i="1"/>
  <c r="T13" i="1"/>
  <c r="S13" i="1"/>
  <c r="R13" i="1"/>
  <c r="F63" i="4"/>
  <c r="F88" i="4"/>
  <c r="F99" i="4"/>
  <c r="F101" i="4"/>
  <c r="F100" i="4"/>
  <c r="F89" i="4"/>
  <c r="F70" i="4"/>
  <c r="F83" i="4"/>
  <c r="F47" i="4"/>
  <c r="F96" i="4"/>
  <c r="F86" i="4"/>
  <c r="F73" i="4"/>
  <c r="F90" i="4"/>
  <c r="F85" i="4"/>
  <c r="F74" i="4"/>
  <c r="F81" i="4"/>
  <c r="F79" i="4"/>
  <c r="F82" i="4"/>
  <c r="F92" i="4"/>
  <c r="F95" i="4"/>
  <c r="F77" i="4"/>
  <c r="F78" i="4"/>
  <c r="F53" i="4"/>
  <c r="F48" i="4"/>
  <c r="F87" i="4"/>
  <c r="F56" i="4"/>
  <c r="F57" i="4"/>
  <c r="F44" i="4"/>
  <c r="F61" i="4"/>
  <c r="F91" i="4"/>
  <c r="F59" i="4"/>
  <c r="F60" i="4"/>
  <c r="F76" i="4"/>
  <c r="F25" i="4"/>
  <c r="F58" i="4"/>
  <c r="F98" i="4"/>
  <c r="F80" i="4"/>
  <c r="F72" i="4"/>
  <c r="F49" i="4"/>
  <c r="F45" i="4"/>
  <c r="F30" i="4"/>
  <c r="F54" i="4"/>
  <c r="F52" i="4"/>
  <c r="F97" i="4"/>
  <c r="F71" i="4"/>
  <c r="F67" i="4"/>
  <c r="F31" i="4"/>
  <c r="F32" i="4"/>
  <c r="F62" i="4"/>
  <c r="F38" i="4"/>
  <c r="F68" i="4"/>
  <c r="F64" i="4"/>
  <c r="F93" i="4"/>
  <c r="F84" i="4"/>
  <c r="F66" i="4"/>
  <c r="F69" i="4"/>
  <c r="F55" i="4"/>
  <c r="F11" i="4"/>
  <c r="F15" i="4"/>
  <c r="F39" i="4"/>
  <c r="F65" i="4"/>
  <c r="F75" i="4"/>
  <c r="F40" i="4"/>
  <c r="F12" i="4"/>
  <c r="F36" i="4"/>
  <c r="F43" i="4"/>
  <c r="F51" i="4"/>
  <c r="F8" i="4"/>
  <c r="F24" i="4"/>
  <c r="F94" i="4"/>
  <c r="F34" i="4"/>
  <c r="F37" i="4"/>
  <c r="F50" i="4"/>
  <c r="F17" i="4"/>
  <c r="F18" i="4"/>
  <c r="F7" i="4"/>
  <c r="F19" i="4"/>
  <c r="F16" i="4"/>
  <c r="F5" i="4"/>
  <c r="F33" i="4"/>
  <c r="F27" i="4"/>
  <c r="F46" i="4"/>
  <c r="F21" i="4"/>
  <c r="F22" i="4"/>
  <c r="F13" i="4"/>
  <c r="F3" i="4"/>
  <c r="F6" i="4"/>
  <c r="F41" i="4"/>
  <c r="F14" i="4"/>
  <c r="F35" i="4"/>
  <c r="F42" i="4"/>
  <c r="F29" i="4"/>
  <c r="F28" i="4"/>
  <c r="F20" i="4"/>
  <c r="F10" i="4"/>
  <c r="F4" i="4"/>
  <c r="F26" i="4"/>
  <c r="F23" i="4"/>
  <c r="F9" i="4"/>
  <c r="F124" i="4"/>
  <c r="F122" i="4"/>
  <c r="F132" i="4"/>
  <c r="F129" i="4"/>
  <c r="F131" i="4"/>
  <c r="F110" i="4"/>
  <c r="F123" i="4"/>
  <c r="F130" i="4"/>
  <c r="F118" i="4"/>
  <c r="F107" i="4"/>
  <c r="F121" i="4"/>
  <c r="F127" i="4"/>
  <c r="F112" i="4"/>
  <c r="F126" i="4"/>
  <c r="F108" i="4"/>
  <c r="F120" i="4"/>
  <c r="F135" i="4"/>
  <c r="F115" i="4"/>
  <c r="F106" i="4"/>
  <c r="F133" i="4"/>
  <c r="F113" i="4"/>
  <c r="F136" i="4"/>
  <c r="F111" i="4"/>
  <c r="F125" i="4"/>
  <c r="F104" i="4"/>
  <c r="F117" i="4"/>
  <c r="F134" i="4"/>
  <c r="F114" i="4"/>
  <c r="F105" i="4"/>
  <c r="F128" i="4"/>
  <c r="F109" i="4"/>
  <c r="F119" i="4"/>
  <c r="F116" i="4"/>
  <c r="F86" i="2"/>
  <c r="F46" i="2"/>
  <c r="F74" i="2"/>
  <c r="F82" i="2"/>
  <c r="F95" i="2"/>
  <c r="F67" i="2"/>
  <c r="F70" i="2"/>
  <c r="F87" i="2"/>
  <c r="F58" i="2"/>
  <c r="F27" i="2"/>
  <c r="F45" i="2"/>
  <c r="F30" i="2"/>
  <c r="F41" i="2"/>
  <c r="F50" i="2"/>
  <c r="F6" i="2"/>
  <c r="F55" i="2"/>
  <c r="F68" i="2"/>
  <c r="F33" i="2"/>
  <c r="F92" i="2"/>
  <c r="F84" i="2"/>
  <c r="F56" i="2"/>
  <c r="F69" i="2"/>
  <c r="F75" i="2"/>
  <c r="F47" i="2"/>
  <c r="F77" i="2"/>
  <c r="F99" i="2"/>
  <c r="F59" i="2"/>
  <c r="F20" i="2"/>
  <c r="F40" i="2"/>
  <c r="F18" i="2"/>
  <c r="F94" i="2"/>
  <c r="F73" i="2"/>
  <c r="F57" i="2"/>
  <c r="F66" i="2"/>
  <c r="F43" i="2"/>
  <c r="F32" i="2"/>
  <c r="F63" i="2"/>
  <c r="F28" i="2"/>
  <c r="F15" i="2"/>
  <c r="F14" i="2"/>
  <c r="F25" i="2"/>
  <c r="F52" i="2"/>
  <c r="F29" i="2"/>
  <c r="F79" i="2"/>
  <c r="F64" i="2"/>
  <c r="F89" i="2"/>
  <c r="F51" i="2"/>
  <c r="F98" i="2"/>
  <c r="F97" i="2"/>
  <c r="F17" i="2"/>
  <c r="F24" i="2"/>
  <c r="F8" i="2"/>
  <c r="F23" i="2"/>
  <c r="F34" i="2"/>
  <c r="F22" i="2"/>
  <c r="F72" i="2"/>
  <c r="F62" i="2"/>
  <c r="F90" i="2"/>
  <c r="F71" i="2"/>
  <c r="F36" i="2"/>
  <c r="F21" i="2"/>
  <c r="F7" i="2"/>
  <c r="F26" i="2"/>
  <c r="F19" i="2"/>
  <c r="F11" i="2"/>
  <c r="F42" i="2"/>
  <c r="F4" i="2"/>
  <c r="F31" i="2"/>
  <c r="F12" i="2"/>
  <c r="F10" i="2"/>
  <c r="F88" i="2"/>
  <c r="F54" i="2"/>
  <c r="F83" i="2"/>
  <c r="F81" i="2"/>
  <c r="F49" i="2"/>
  <c r="F100" i="2"/>
  <c r="F48" i="2"/>
  <c r="F9" i="2"/>
  <c r="F37" i="2"/>
  <c r="F39" i="2"/>
  <c r="F16" i="2"/>
  <c r="F5" i="2"/>
  <c r="F2" i="2"/>
  <c r="F35" i="2"/>
  <c r="F13" i="2"/>
  <c r="F38" i="2"/>
  <c r="F3" i="2"/>
  <c r="F85" i="2"/>
  <c r="F96" i="2"/>
  <c r="F80" i="2"/>
  <c r="F53" i="2"/>
  <c r="F93" i="2"/>
  <c r="F65" i="2"/>
  <c r="F78" i="2"/>
  <c r="F60" i="2"/>
  <c r="F76" i="2"/>
  <c r="F44" i="2"/>
  <c r="F61" i="2"/>
  <c r="F91" i="2"/>
  <c r="F126" i="2"/>
  <c r="F113" i="2"/>
  <c r="F120" i="2"/>
  <c r="F125" i="2"/>
  <c r="F127" i="2"/>
  <c r="F116" i="2"/>
  <c r="F129" i="2"/>
  <c r="F110" i="2"/>
  <c r="F132" i="2"/>
  <c r="F121" i="2"/>
  <c r="F109" i="2"/>
  <c r="F115" i="2"/>
  <c r="F114" i="2"/>
  <c r="F134" i="2"/>
  <c r="F107" i="2"/>
  <c r="F112" i="2"/>
  <c r="F117" i="2"/>
  <c r="F106" i="2"/>
  <c r="F105" i="2"/>
  <c r="F108" i="2"/>
  <c r="F128" i="2"/>
  <c r="F111" i="2"/>
  <c r="F103" i="2"/>
  <c r="F104" i="2"/>
  <c r="F118" i="2"/>
  <c r="F133" i="2"/>
  <c r="F122" i="2"/>
  <c r="F135" i="2"/>
  <c r="F124" i="2"/>
  <c r="F130" i="2"/>
  <c r="F123" i="2"/>
  <c r="F119" i="2"/>
  <c r="F131" i="2"/>
  <c r="F124" i="3"/>
  <c r="F118" i="3"/>
  <c r="F114" i="3"/>
  <c r="F106" i="3"/>
  <c r="F104" i="3"/>
  <c r="F109" i="3"/>
  <c r="F119" i="3"/>
  <c r="F112" i="3"/>
  <c r="F117" i="3"/>
  <c r="F134" i="3"/>
  <c r="F113" i="3"/>
  <c r="F123" i="3"/>
  <c r="F110" i="3"/>
  <c r="F126" i="3"/>
  <c r="F128" i="3"/>
  <c r="F136" i="3"/>
  <c r="F129" i="3"/>
  <c r="F131" i="3"/>
  <c r="F105" i="3"/>
  <c r="F107" i="3"/>
  <c r="F116" i="3"/>
  <c r="F108" i="3"/>
  <c r="F132" i="3"/>
  <c r="F122" i="3"/>
  <c r="F115" i="3"/>
  <c r="F130" i="3"/>
  <c r="F127" i="3"/>
  <c r="F125" i="3"/>
  <c r="F133" i="3"/>
  <c r="F135" i="3"/>
  <c r="F120" i="3"/>
  <c r="F121" i="3"/>
  <c r="F111" i="3"/>
  <c r="F59" i="3"/>
  <c r="F68" i="3"/>
  <c r="F77" i="3"/>
  <c r="F79" i="3"/>
  <c r="F47" i="3"/>
  <c r="F87" i="3"/>
  <c r="F71" i="3"/>
  <c r="F98" i="3"/>
  <c r="F83" i="3"/>
  <c r="F94" i="3"/>
  <c r="F85" i="3"/>
  <c r="F99" i="3"/>
  <c r="F92" i="3"/>
  <c r="F52" i="3"/>
  <c r="F64" i="3"/>
  <c r="F91" i="3"/>
  <c r="F100" i="3"/>
  <c r="F86" i="3"/>
  <c r="F81" i="3"/>
  <c r="F88" i="3"/>
  <c r="F95" i="3"/>
  <c r="F51" i="3"/>
  <c r="F84" i="3"/>
  <c r="F63" i="3"/>
  <c r="F80" i="3"/>
  <c r="F65" i="3"/>
  <c r="F44" i="3"/>
  <c r="F38" i="3"/>
  <c r="F73" i="3"/>
  <c r="F90" i="3"/>
  <c r="F55" i="3"/>
  <c r="F72" i="3"/>
  <c r="F61" i="3"/>
  <c r="F57" i="3"/>
  <c r="F24" i="3"/>
  <c r="F97" i="3"/>
  <c r="F78" i="3"/>
  <c r="F70" i="3"/>
  <c r="F50" i="3"/>
  <c r="F36" i="3"/>
  <c r="F28" i="3"/>
  <c r="F56" i="3"/>
  <c r="F49" i="3"/>
  <c r="F93" i="3"/>
  <c r="F69" i="3"/>
  <c r="F67" i="3"/>
  <c r="F27" i="3"/>
  <c r="F25" i="3"/>
  <c r="F74" i="3"/>
  <c r="F60" i="3"/>
  <c r="F29" i="3"/>
  <c r="F89" i="3"/>
  <c r="F62" i="3"/>
  <c r="F66" i="3"/>
  <c r="F53" i="3"/>
  <c r="F43" i="3"/>
  <c r="F8" i="3"/>
  <c r="F19" i="3"/>
  <c r="F82" i="3"/>
  <c r="F45" i="3"/>
  <c r="F54" i="3"/>
  <c r="F12" i="3"/>
  <c r="F41" i="3"/>
  <c r="F58" i="3"/>
  <c r="F21" i="3"/>
  <c r="F42" i="3"/>
  <c r="F9" i="3"/>
  <c r="F39" i="3"/>
  <c r="F48" i="3"/>
  <c r="F32" i="3"/>
  <c r="F33" i="3"/>
  <c r="F20" i="3"/>
  <c r="F4" i="3"/>
  <c r="F16" i="3"/>
  <c r="F96" i="3"/>
  <c r="F37" i="3"/>
  <c r="F22" i="3"/>
  <c r="F40" i="3"/>
  <c r="F6" i="3"/>
  <c r="F5" i="3"/>
  <c r="F3" i="3"/>
  <c r="F2" i="3"/>
  <c r="F17" i="3"/>
  <c r="F46" i="3"/>
  <c r="F14" i="3"/>
  <c r="F31" i="3"/>
  <c r="F15" i="3"/>
  <c r="F34" i="3"/>
  <c r="F18" i="3"/>
  <c r="F7" i="3"/>
  <c r="F35" i="3"/>
  <c r="F10" i="3"/>
  <c r="F11" i="3"/>
  <c r="F30" i="3"/>
  <c r="F26" i="3"/>
  <c r="F13" i="3"/>
  <c r="F23" i="3"/>
  <c r="F76" i="3"/>
  <c r="F75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wise.gm</author>
  </authors>
  <commentList>
    <comment ref="A6" authorId="0" shapeId="0" xr:uid="{EC3B1BE8-D97D-4F85-9A74-481F0820D9FC}">
      <text>
        <r>
          <rPr>
            <b/>
            <sz val="9"/>
            <color indexed="81"/>
            <rFont val="Tahoma"/>
            <family val="2"/>
          </rPr>
          <t>wise.gm:</t>
        </r>
        <r>
          <rPr>
            <sz val="9"/>
            <color indexed="81"/>
            <rFont val="Tahoma"/>
            <family val="2"/>
          </rPr>
          <t xml:space="preserve">
 Columbus, Cleveland, Cincy, Toledo, Akron, Dayton should be split as few times as possible (10,4,3,3,2,2 pieces if possible).  Technically, Columbus could be split into 8 pieces but they would be highly ill-shaped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wise.gm</author>
  </authors>
  <commentList>
    <comment ref="G8" authorId="0" shapeId="0" xr:uid="{3D3B94B5-7245-4FAD-AB92-D1E8BC596D0C}">
      <text>
        <r>
          <rPr>
            <b/>
            <sz val="9"/>
            <color indexed="81"/>
            <rFont val="Tahoma"/>
            <family val="2"/>
          </rPr>
          <t>wise.gm:</t>
        </r>
        <r>
          <rPr>
            <sz val="9"/>
            <color indexed="81"/>
            <rFont val="Tahoma"/>
            <family val="2"/>
          </rPr>
          <t xml:space="preserve">
N. Hamilton + SE Butler</t>
        </r>
      </text>
    </comment>
    <comment ref="G18" authorId="0" shapeId="0" xr:uid="{5F7EA802-6D94-491F-8326-C7F489433B9F}">
      <text>
        <r>
          <rPr>
            <b/>
            <sz val="9"/>
            <color indexed="81"/>
            <rFont val="Tahoma"/>
            <family val="2"/>
          </rPr>
          <t>wise.gm:</t>
        </r>
        <r>
          <rPr>
            <sz val="9"/>
            <color indexed="81"/>
            <rFont val="Tahoma"/>
            <family val="2"/>
          </rPr>
          <t xml:space="preserve">
broad S. Ohio district</t>
        </r>
      </text>
    </comment>
    <comment ref="G23" authorId="0" shapeId="0" xr:uid="{2BACE229-0D97-41EC-A8F7-7FC9C1AB4F68}">
      <text>
        <r>
          <rPr>
            <b/>
            <sz val="9"/>
            <color indexed="81"/>
            <rFont val="Tahoma"/>
            <family val="2"/>
          </rPr>
          <t>wise.gm:</t>
        </r>
        <r>
          <rPr>
            <sz val="9"/>
            <color indexed="81"/>
            <rFont val="Tahoma"/>
            <family val="2"/>
          </rPr>
          <t xml:space="preserve">
N. of Columbus, includes Delaware city limits only </t>
        </r>
      </text>
    </comment>
  </commentList>
</comments>
</file>

<file path=xl/sharedStrings.xml><?xml version="1.0" encoding="utf-8"?>
<sst xmlns="http://schemas.openxmlformats.org/spreadsheetml/2006/main" count="253" uniqueCount="121">
  <si>
    <t>Measure</t>
  </si>
  <si>
    <t>OCRC</t>
  </si>
  <si>
    <t>Sykes</t>
  </si>
  <si>
    <t>DRA Minority (House)</t>
  </si>
  <si>
    <t>DRA Competitiveness (House)</t>
  </si>
  <si>
    <t>DRA Compactness (House)</t>
  </si>
  <si>
    <t>DRA Splitting (House)</t>
  </si>
  <si>
    <t>DRA "Proportionality" (House)</t>
  </si>
  <si>
    <t>House votes bias</t>
  </si>
  <si>
    <t>Based on 2020 Census demographics. Election result=composite of 2016Pres, 2020 Pres, 2016 Sen, 2018 Sen, 2018 Gov, 2018 AG</t>
  </si>
  <si>
    <t>All analysis via "DRA" = Dave's Redistricting (davesredistricting.org).  2020 Pres, 2016 Sen, 2018 Sen, 2018 Gov, 2018 AG</t>
  </si>
  <si>
    <t>Meets basic requirements (no holes, contiguous, +/-5% population)</t>
  </si>
  <si>
    <t>Yes</t>
  </si>
  <si>
    <t>Requirement</t>
  </si>
  <si>
    <t>Unsplit Parma, Canton, Youngstown, Lorain, Hamilton</t>
  </si>
  <si>
    <t>5 (all these are between 59641 and 119281 total population)</t>
  </si>
  <si>
    <t>ADVANCED MEASURES</t>
  </si>
  <si>
    <t>DRA Competitiveness (Senate)</t>
  </si>
  <si>
    <t>DRA Minority (Senate)</t>
  </si>
  <si>
    <t>DRA Compactness (Senate)</t>
  </si>
  <si>
    <t>DRA Splitting (Senate)</t>
  </si>
  <si>
    <t>DRA "Proportionality" (Senate)</t>
  </si>
  <si>
    <t>House seats bias</t>
  </si>
  <si>
    <t>Senate votes bias</t>
  </si>
  <si>
    <t>Senate seats bias</t>
  </si>
  <si>
    <t>Excess big-city splits</t>
  </si>
  <si>
    <t>Sykes 8/31</t>
  </si>
  <si>
    <t>Sykes v2</t>
  </si>
  <si>
    <t>Competitiveness</t>
  </si>
  <si>
    <t>Minority Reprsn</t>
  </si>
  <si>
    <t>Compactness</t>
  </si>
  <si>
    <t>Lack of splitting</t>
  </si>
  <si>
    <t>"Proportionality"</t>
  </si>
  <si>
    <t>Wise Senate</t>
  </si>
  <si>
    <t>OCRC House</t>
  </si>
  <si>
    <t>OCRC Senate</t>
  </si>
  <si>
    <t>Sykes House</t>
  </si>
  <si>
    <t>Sykes Senate</t>
  </si>
  <si>
    <t>Minority</t>
  </si>
  <si>
    <t>House Competitiveness</t>
  </si>
  <si>
    <t>Senate Competitiveness</t>
  </si>
  <si>
    <t>House nonwhite vote power</t>
  </si>
  <si>
    <t>Senate nonwhite vote power</t>
  </si>
  <si>
    <t>Wise</t>
  </si>
  <si>
    <t>District ID</t>
  </si>
  <si>
    <t>total pop</t>
  </si>
  <si>
    <t>devn</t>
  </si>
  <si>
    <t>Dem</t>
  </si>
  <si>
    <t>Rep</t>
  </si>
  <si>
    <t>Other</t>
  </si>
  <si>
    <t>Total</t>
  </si>
  <si>
    <t>White</t>
  </si>
  <si>
    <t>Hispanic</t>
  </si>
  <si>
    <t>Black</t>
  </si>
  <si>
    <t>Asian</t>
  </si>
  <si>
    <t>Native</t>
  </si>
  <si>
    <t>Pacific I</t>
  </si>
  <si>
    <t>Wise house</t>
  </si>
  <si>
    <t>GOP/(Dem+GOP)</t>
  </si>
  <si>
    <t>&gt;55% Dem</t>
  </si>
  <si>
    <t>50-55% Dem</t>
  </si>
  <si>
    <t>50-55% GOP</t>
  </si>
  <si>
    <t>&gt;55% GOP</t>
  </si>
  <si>
    <t>Wise House</t>
  </si>
  <si>
    <t>This page: links to Dave's Redistricting files to visualize the various maps</t>
  </si>
  <si>
    <t>DRA Map</t>
  </si>
  <si>
    <t>http link</t>
  </si>
  <si>
    <t>https://davesredistricting.org/maps#viewmap::0daeda07-8e6f-4293-ad84-88bd9a833c0f</t>
  </si>
  <si>
    <t>https://davesredistricting.org/maps#viewmap::cc92ad13-c129-4c8d-b7c0-9ce46c5d5e6f</t>
  </si>
  <si>
    <t>https://davesredistricting.org/maps#viewmap::049a4505-0c99-4850-ac35-42f3cb01218b</t>
  </si>
  <si>
    <t>https://davesredistricting.org/maps#viewmap::4eed93ec-eb58-493b-8388-d78a8f625132</t>
  </si>
  <si>
    <t>https://davesredistricting.org/maps#viewmap::f8133db6-fa78-4c13-8ac6-b49cf9f3ad0d</t>
  </si>
  <si>
    <t>Overall comparison: Wise-competitive vs. OCRC vs. Sen. Sykes's plan</t>
  </si>
  <si>
    <t xml:space="preserve">I uploaded Sykes's .crv files from the versions posted 8/31/21 and early Sep. to the redistricting.ohio.gov site. </t>
  </si>
  <si>
    <t>For OCRC, I converted their House .txt file into a csv file for DRA import, then manually converted House --&gt; Senate by consulting their https://ohredistrict.org/unity-maps</t>
  </si>
  <si>
    <t>DRA scorecard results</t>
  </si>
  <si>
    <t>Competitive Seats (see "data" worksheets)</t>
  </si>
  <si>
    <t>total check</t>
  </si>
  <si>
    <t>Note: district ID's match a nested House district to make it easier to compare House and Senate maps.</t>
  </si>
  <si>
    <t>Location</t>
  </si>
  <si>
    <t>Cleveland - E</t>
  </si>
  <si>
    <t>Cleveland - N</t>
  </si>
  <si>
    <t>Columbus - SE</t>
  </si>
  <si>
    <t>Columbus - SW</t>
  </si>
  <si>
    <t>Hamilton - W</t>
  </si>
  <si>
    <t>Columbus - NE</t>
  </si>
  <si>
    <t>Toledo</t>
  </si>
  <si>
    <t>Dayton</t>
  </si>
  <si>
    <t>NE of Cleveland</t>
  </si>
  <si>
    <t>Hamilton - E</t>
  </si>
  <si>
    <t>Akron</t>
  </si>
  <si>
    <t>NNE Ohio</t>
  </si>
  <si>
    <t>Elyria (W of Cleveland)</t>
  </si>
  <si>
    <t>Akron-to-Youngstown</t>
  </si>
  <si>
    <t>Columbus-NW</t>
  </si>
  <si>
    <t>Youngstown</t>
  </si>
  <si>
    <t>NE Ohio</t>
  </si>
  <si>
    <t>SE of Cleveland</t>
  </si>
  <si>
    <t>N of Columbus</t>
  </si>
  <si>
    <t>E of Dayton</t>
  </si>
  <si>
    <t>SE Ohio</t>
  </si>
  <si>
    <t>Butler-Warren</t>
  </si>
  <si>
    <t>S of Toledo</t>
  </si>
  <si>
    <t>S of Cleveland</t>
  </si>
  <si>
    <t>SE of Toledo</t>
  </si>
  <si>
    <t>Central-east OH</t>
  </si>
  <si>
    <t>Central-south OH</t>
  </si>
  <si>
    <t>Eastern OH</t>
  </si>
  <si>
    <t>NW OH</t>
  </si>
  <si>
    <t>N of Dayton</t>
  </si>
  <si>
    <t>SW OH</t>
  </si>
  <si>
    <t>SW/central OH</t>
  </si>
  <si>
    <t>Western OH</t>
  </si>
  <si>
    <t>https://davesredistricting.org/maps#viewmap::ee043422-043d-43af-8058-4d64e87847da</t>
  </si>
  <si>
    <t>Reock</t>
  </si>
  <si>
    <t>Rating</t>
  </si>
  <si>
    <t>Polsby-Popper</t>
  </si>
  <si>
    <t>KIWYSI Score</t>
  </si>
  <si>
    <t>ID</t>
  </si>
  <si>
    <t>House compactness:</t>
  </si>
  <si>
    <t>This page: Why does "Wise" score low on Senate compactness?  Download and analyze the DRA measures for a closer look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</si>
</sst>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i/>
      <sz val="11"/>
      <color rgb="FF7030A0"/>
      <name val="Calibri"/>
      <family val="2"/>
      <scheme val="minor"/>
    </font>
    <font>
      <sz val="11"/>
      <color theme="0" tint="-0.14999847407452621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4"/>
      <color theme="1"/>
      <name val="Roboto"/>
    </font>
    <font>
      <sz val="14"/>
      <color theme="1"/>
      <name val="Roboto"/>
    </font>
    <font>
      <sz val="9"/>
      <color theme="1"/>
      <name val="Calibri"/>
      <family val="2"/>
      <scheme val="minor"/>
    </font>
    <font>
      <sz val="9"/>
      <color theme="1"/>
      <name val="Roboto"/>
    </font>
    <font>
      <sz val="11"/>
      <color theme="0" tint="-0.34998626667073579"/>
      <name val="Calibri"/>
      <family val="2"/>
      <scheme val="minor"/>
    </font>
    <font>
      <sz val="9"/>
      <color theme="0" tint="-0.34998626667073579"/>
      <name val="Roboto"/>
    </font>
    <font>
      <sz val="14"/>
      <color theme="0" tint="-0.34998626667073579"/>
      <name val="Roboto"/>
    </font>
    <font>
      <sz val="14"/>
      <color theme="0" tint="-0.34998626667073579"/>
      <name val="Roboto"/>
    </font>
    <font>
      <sz val="16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AFAFA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E0E0E0"/>
      </bottom>
      <diagonal/>
    </border>
    <border>
      <left/>
      <right/>
      <top/>
      <bottom style="medium">
        <color rgb="FFE0E0E0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1" fillId="0" borderId="0" applyNumberFormat="0" applyFill="0" applyBorder="0" applyAlignment="0" applyProtection="0"/>
  </cellStyleXfs>
  <cellXfs count="36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10" fontId="0" fillId="0" borderId="0" xfId="0" applyNumberFormat="1"/>
    <xf numFmtId="3" fontId="0" fillId="0" borderId="0" xfId="0" applyNumberFormat="1"/>
    <xf numFmtId="10" fontId="0" fillId="0" borderId="0" xfId="1" applyNumberFormat="1" applyFont="1"/>
    <xf numFmtId="0" fontId="8" fillId="0" borderId="0" xfId="0" applyFont="1"/>
    <xf numFmtId="0" fontId="9" fillId="0" borderId="0" xfId="0" applyFont="1"/>
    <xf numFmtId="10" fontId="8" fillId="0" borderId="0" xfId="0" applyNumberFormat="1" applyFont="1"/>
    <xf numFmtId="0" fontId="10" fillId="0" borderId="0" xfId="0" applyFont="1"/>
    <xf numFmtId="0" fontId="11" fillId="0" borderId="0" xfId="2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0" fontId="0" fillId="0" borderId="0" xfId="0" applyNumberFormat="1" applyAlignment="1">
      <alignment horizontal="center"/>
    </xf>
    <xf numFmtId="0" fontId="12" fillId="0" borderId="0" xfId="0" applyFont="1" applyAlignment="1">
      <alignment horizontal="center"/>
    </xf>
    <xf numFmtId="0" fontId="10" fillId="2" borderId="0" xfId="0" applyFont="1" applyFill="1" applyAlignment="1">
      <alignment horizontal="center"/>
    </xf>
    <xf numFmtId="0" fontId="13" fillId="3" borderId="1" xfId="0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right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>
      <alignment horizontal="right" vertical="center" wrapText="1"/>
    </xf>
    <xf numFmtId="0" fontId="14" fillId="3" borderId="2" xfId="0" applyFont="1" applyFill="1" applyBorder="1" applyAlignment="1">
      <alignment horizontal="right" vertical="center" wrapText="1"/>
    </xf>
    <xf numFmtId="0" fontId="15" fillId="0" borderId="0" xfId="0" applyFont="1"/>
    <xf numFmtId="0" fontId="16" fillId="3" borderId="1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right" vertical="center" wrapText="1"/>
    </xf>
    <xf numFmtId="2" fontId="0" fillId="0" borderId="0" xfId="0" applyNumberFormat="1"/>
    <xf numFmtId="0" fontId="17" fillId="0" borderId="0" xfId="0" applyFont="1"/>
    <xf numFmtId="2" fontId="17" fillId="0" borderId="0" xfId="0" applyNumberFormat="1" applyFont="1"/>
    <xf numFmtId="0" fontId="18" fillId="3" borderId="1" xfId="0" applyFont="1" applyFill="1" applyBorder="1" applyAlignment="1">
      <alignment horizontal="right" vertical="center" wrapText="1"/>
    </xf>
    <xf numFmtId="0" fontId="19" fillId="3" borderId="3" xfId="0" applyFont="1" applyFill="1" applyBorder="1" applyAlignment="1">
      <alignment horizontal="right" vertical="center" wrapText="1"/>
    </xf>
    <xf numFmtId="0" fontId="19" fillId="3" borderId="2" xfId="0" applyFont="1" applyFill="1" applyBorder="1" applyAlignment="1">
      <alignment horizontal="right" vertical="center" wrapText="1"/>
    </xf>
    <xf numFmtId="0" fontId="20" fillId="3" borderId="1" xfId="0" applyFont="1" applyFill="1" applyBorder="1" applyAlignment="1">
      <alignment horizontal="right" vertical="center" wrapText="1"/>
    </xf>
    <xf numFmtId="0" fontId="14" fillId="4" borderId="3" xfId="0" applyFont="1" applyFill="1" applyBorder="1" applyAlignment="1">
      <alignment horizontal="right" vertical="center" wrapText="1"/>
    </xf>
    <xf numFmtId="2" fontId="21" fillId="0" borderId="0" xfId="0" applyNumberFormat="1" applyFont="1"/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House scorecard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radarChart>
        <c:radarStyle val="marker"/>
        <c:varyColors val="0"/>
        <c:ser>
          <c:idx val="1"/>
          <c:order val="0"/>
          <c:tx>
            <c:v>OCRC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Analysis!$A$9:$A$13</c:f>
              <c:strCache>
                <c:ptCount val="5"/>
                <c:pt idx="0">
                  <c:v>Competitiveness</c:v>
                </c:pt>
                <c:pt idx="1">
                  <c:v>Minority Reprsn</c:v>
                </c:pt>
                <c:pt idx="2">
                  <c:v>Compactness</c:v>
                </c:pt>
                <c:pt idx="3">
                  <c:v>Lack of splitting</c:v>
                </c:pt>
                <c:pt idx="4">
                  <c:v>"Proportionality"</c:v>
                </c:pt>
              </c:strCache>
            </c:strRef>
          </c:cat>
          <c:val>
            <c:numRef>
              <c:f>Analysis!$C$9:$C$13</c:f>
              <c:numCache>
                <c:formatCode>General</c:formatCode>
                <c:ptCount val="5"/>
                <c:pt idx="0">
                  <c:v>22</c:v>
                </c:pt>
                <c:pt idx="1">
                  <c:v>64</c:v>
                </c:pt>
                <c:pt idx="2">
                  <c:v>59</c:v>
                </c:pt>
                <c:pt idx="3">
                  <c:v>100</c:v>
                </c:pt>
                <c:pt idx="4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6-4170-A01F-6510920E3C04}"/>
            </c:ext>
          </c:extLst>
        </c:ser>
        <c:ser>
          <c:idx val="2"/>
          <c:order val="1"/>
          <c:tx>
            <c:v>Sykes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Analysis!$A$9:$A$13</c:f>
              <c:strCache>
                <c:ptCount val="5"/>
                <c:pt idx="0">
                  <c:v>Competitiveness</c:v>
                </c:pt>
                <c:pt idx="1">
                  <c:v>Minority Reprsn</c:v>
                </c:pt>
                <c:pt idx="2">
                  <c:v>Compactness</c:v>
                </c:pt>
                <c:pt idx="3">
                  <c:v>Lack of splitting</c:v>
                </c:pt>
                <c:pt idx="4">
                  <c:v>"Proportionality"</c:v>
                </c:pt>
              </c:strCache>
            </c:strRef>
          </c:cat>
          <c:val>
            <c:numRef>
              <c:f>Analysis!$D$9:$D$13</c:f>
              <c:numCache>
                <c:formatCode>General</c:formatCode>
                <c:ptCount val="5"/>
                <c:pt idx="0">
                  <c:v>25</c:v>
                </c:pt>
                <c:pt idx="1">
                  <c:v>51</c:v>
                </c:pt>
                <c:pt idx="2">
                  <c:v>54</c:v>
                </c:pt>
                <c:pt idx="3">
                  <c:v>100</c:v>
                </c:pt>
                <c:pt idx="4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B6-4170-A01F-6510920E3C04}"/>
            </c:ext>
          </c:extLst>
        </c:ser>
        <c:ser>
          <c:idx val="0"/>
          <c:order val="2"/>
          <c:tx>
            <c:v>Wise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Analysis!$A$9:$A$13</c:f>
              <c:strCache>
                <c:ptCount val="5"/>
                <c:pt idx="0">
                  <c:v>Competitiveness</c:v>
                </c:pt>
                <c:pt idx="1">
                  <c:v>Minority Reprsn</c:v>
                </c:pt>
                <c:pt idx="2">
                  <c:v>Compactness</c:v>
                </c:pt>
                <c:pt idx="3">
                  <c:v>Lack of splitting</c:v>
                </c:pt>
                <c:pt idx="4">
                  <c:v>"Proportionality"</c:v>
                </c:pt>
              </c:strCache>
            </c:strRef>
          </c:cat>
          <c:val>
            <c:numRef>
              <c:f>Analysis!$B$9:$B$13</c:f>
              <c:numCache>
                <c:formatCode>General</c:formatCode>
                <c:ptCount val="5"/>
                <c:pt idx="0">
                  <c:v>31</c:v>
                </c:pt>
                <c:pt idx="1">
                  <c:v>64</c:v>
                </c:pt>
                <c:pt idx="2">
                  <c:v>58</c:v>
                </c:pt>
                <c:pt idx="3">
                  <c:v>100</c:v>
                </c:pt>
                <c:pt idx="4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6-4170-A01F-6510920E3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100008"/>
        <c:axId val="558091808"/>
      </c:radarChart>
      <c:catAx>
        <c:axId val="558100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091808"/>
        <c:crosses val="autoZero"/>
        <c:auto val="1"/>
        <c:lblAlgn val="ctr"/>
        <c:lblOffset val="100"/>
        <c:noMultiLvlLbl val="0"/>
      </c:catAx>
      <c:valAx>
        <c:axId val="558091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100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Comparison across plans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Analysis!$L$8</c:f>
              <c:strCache>
                <c:ptCount val="1"/>
                <c:pt idx="0">
                  <c:v>Wise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Analysis!$K$9:$K$12</c:f>
              <c:strCache>
                <c:ptCount val="4"/>
                <c:pt idx="0">
                  <c:v>House Competitiveness</c:v>
                </c:pt>
                <c:pt idx="1">
                  <c:v>Senate Competitiveness</c:v>
                </c:pt>
                <c:pt idx="2">
                  <c:v>House nonwhite vote power</c:v>
                </c:pt>
                <c:pt idx="3">
                  <c:v>Senate nonwhite vote power</c:v>
                </c:pt>
              </c:strCache>
            </c:strRef>
          </c:cat>
          <c:val>
            <c:numRef>
              <c:f>Analysis!$L$9:$L$12</c:f>
              <c:numCache>
                <c:formatCode>General</c:formatCode>
                <c:ptCount val="4"/>
                <c:pt idx="0">
                  <c:v>31</c:v>
                </c:pt>
                <c:pt idx="1">
                  <c:v>36</c:v>
                </c:pt>
                <c:pt idx="2">
                  <c:v>64</c:v>
                </c:pt>
                <c:pt idx="3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4F-42E6-9CE9-F9262CF9F13C}"/>
            </c:ext>
          </c:extLst>
        </c:ser>
        <c:ser>
          <c:idx val="1"/>
          <c:order val="1"/>
          <c:tx>
            <c:strRef>
              <c:f>Analysis!$M$8</c:f>
              <c:strCache>
                <c:ptCount val="1"/>
                <c:pt idx="0">
                  <c:v>OCRC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Analysis!$K$9:$K$12</c:f>
              <c:strCache>
                <c:ptCount val="4"/>
                <c:pt idx="0">
                  <c:v>House Competitiveness</c:v>
                </c:pt>
                <c:pt idx="1">
                  <c:v>Senate Competitiveness</c:v>
                </c:pt>
                <c:pt idx="2">
                  <c:v>House nonwhite vote power</c:v>
                </c:pt>
                <c:pt idx="3">
                  <c:v>Senate nonwhite vote power</c:v>
                </c:pt>
              </c:strCache>
            </c:strRef>
          </c:cat>
          <c:val>
            <c:numRef>
              <c:f>Analysis!$M$9:$M$12</c:f>
              <c:numCache>
                <c:formatCode>General</c:formatCode>
                <c:ptCount val="4"/>
                <c:pt idx="0">
                  <c:v>22</c:v>
                </c:pt>
                <c:pt idx="1">
                  <c:v>19</c:v>
                </c:pt>
                <c:pt idx="2">
                  <c:v>64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4F-42E6-9CE9-F9262CF9F13C}"/>
            </c:ext>
          </c:extLst>
        </c:ser>
        <c:ser>
          <c:idx val="2"/>
          <c:order val="2"/>
          <c:tx>
            <c:strRef>
              <c:f>Analysis!$N$8</c:f>
              <c:strCache>
                <c:ptCount val="1"/>
                <c:pt idx="0">
                  <c:v>Sykes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Analysis!$K$9:$K$12</c:f>
              <c:strCache>
                <c:ptCount val="4"/>
                <c:pt idx="0">
                  <c:v>House Competitiveness</c:v>
                </c:pt>
                <c:pt idx="1">
                  <c:v>Senate Competitiveness</c:v>
                </c:pt>
                <c:pt idx="2">
                  <c:v>House nonwhite vote power</c:v>
                </c:pt>
                <c:pt idx="3">
                  <c:v>Senate nonwhite vote power</c:v>
                </c:pt>
              </c:strCache>
            </c:strRef>
          </c:cat>
          <c:val>
            <c:numRef>
              <c:f>Analysis!$N$9:$N$12</c:f>
              <c:numCache>
                <c:formatCode>General</c:formatCode>
                <c:ptCount val="4"/>
                <c:pt idx="0">
                  <c:v>25</c:v>
                </c:pt>
                <c:pt idx="1">
                  <c:v>16</c:v>
                </c:pt>
                <c:pt idx="2">
                  <c:v>51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4F-42E6-9CE9-F9262CF9F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63860440"/>
        <c:axId val="563866344"/>
      </c:barChart>
      <c:catAx>
        <c:axId val="563860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866344"/>
        <c:crosses val="autoZero"/>
        <c:auto val="1"/>
        <c:lblAlgn val="ctr"/>
        <c:lblOffset val="100"/>
        <c:noMultiLvlLbl val="0"/>
      </c:catAx>
      <c:valAx>
        <c:axId val="563866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3860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22860</xdr:colOff>
      <xdr:row>20</xdr:row>
      <xdr:rowOff>121920</xdr:rowOff>
    </xdr:from>
    <xdr:to>
      <xdr:col>12</xdr:col>
      <xdr:colOff>327660</xdr:colOff>
      <xdr:row>35</xdr:row>
      <xdr:rowOff>121920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CAD532B-CD71-4C0B-AABA-5FAFCBDACCA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567690</xdr:colOff>
      <xdr:row>16</xdr:row>
      <xdr:rowOff>163830</xdr:rowOff>
    </xdr:from>
    <xdr:to>
      <xdr:col>19</xdr:col>
      <xdr:colOff>358140</xdr:colOff>
      <xdr:row>31</xdr:row>
      <xdr:rowOff>163830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0974C18-AA2B-42D7-8C7B-5D756345BB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264186</xdr:colOff>
      <xdr:row>1</xdr:row>
      <xdr:rowOff>91440</xdr:rowOff>
    </xdr:from>
    <xdr:to>
      <xdr:col>5</xdr:col>
      <xdr:colOff>518160</xdr:colOff>
      <xdr:row>2</xdr:row>
      <xdr:rowOff>25977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C494D20-F7FE-4A11-ABC8-4E62B158A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3786" y="274320"/>
          <a:ext cx="2707614" cy="2464377"/>
        </a:xfrm>
        <a:prstGeom prst="rect">
          <a:avLst/>
        </a:prstGeom>
      </xdr:spPr>
    </xdr:pic>
    <xdr:clientData/>
  </xdr:twoCellAnchor>
  <xdr:twoCellAnchor editAs="oneCell">
    <xdr:from>
      <xdr:col>9</xdr:col>
      <xdr:colOff>460637</xdr:colOff>
      <xdr:row>0</xdr:row>
      <xdr:rowOff>152400</xdr:rowOff>
    </xdr:from>
    <xdr:to>
      <xdr:col>13</xdr:col>
      <xdr:colOff>548641</xdr:colOff>
      <xdr:row>1</xdr:row>
      <xdr:rowOff>2433852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00A87-BC8C-45A7-A264-D5D3F34E9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69897" y="152400"/>
          <a:ext cx="2541644" cy="2464332"/>
        </a:xfrm>
        <a:prstGeom prst="rect">
          <a:avLst/>
        </a:prstGeom>
      </xdr:spPr>
    </xdr:pic>
    <xdr:clientData/>
  </xdr:twoCellAnchor>
  <xdr:twoCellAnchor editAs="oneCell">
    <xdr:from>
      <xdr:col>17</xdr:col>
      <xdr:colOff>29528</xdr:colOff>
      <xdr:row>0</xdr:row>
      <xdr:rowOff>160020</xdr:rowOff>
    </xdr:from>
    <xdr:to>
      <xdr:col>21</xdr:col>
      <xdr:colOff>172403</xdr:colOff>
      <xdr:row>1</xdr:row>
      <xdr:rowOff>2424168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55AF7B2-7C0E-4E1B-ACBD-AD4A90EF1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38448" y="160020"/>
          <a:ext cx="2596515" cy="2447028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38</xdr:row>
      <xdr:rowOff>156028</xdr:rowOff>
    </xdr:from>
    <xdr:to>
      <xdr:col>5</xdr:col>
      <xdr:colOff>342900</xdr:colOff>
      <xdr:row>41</xdr:row>
      <xdr:rowOff>93925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89418FB-161C-4587-88D3-E07CAC775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7300" y="11601268"/>
          <a:ext cx="2148840" cy="2223897"/>
        </a:xfrm>
        <a:prstGeom prst="rect">
          <a:avLst/>
        </a:prstGeom>
      </xdr:spPr>
    </xdr:pic>
    <xdr:clientData/>
  </xdr:twoCellAnchor>
  <xdr:twoCellAnchor editAs="oneCell">
    <xdr:from>
      <xdr:col>10</xdr:col>
      <xdr:colOff>45841</xdr:colOff>
      <xdr:row>38</xdr:row>
      <xdr:rowOff>83820</xdr:rowOff>
    </xdr:from>
    <xdr:to>
      <xdr:col>13</xdr:col>
      <xdr:colOff>441960</xdr:colOff>
      <xdr:row>41</xdr:row>
      <xdr:rowOff>83522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9DFEEB8-1F02-4370-A91D-220EE15F4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86621" y="11529060"/>
          <a:ext cx="2240159" cy="2285702"/>
        </a:xfrm>
        <a:prstGeom prst="rect">
          <a:avLst/>
        </a:prstGeom>
      </xdr:spPr>
    </xdr:pic>
    <xdr:clientData/>
  </xdr:twoCellAnchor>
  <xdr:twoCellAnchor editAs="oneCell">
    <xdr:from>
      <xdr:col>17</xdr:col>
      <xdr:colOff>347096</xdr:colOff>
      <xdr:row>38</xdr:row>
      <xdr:rowOff>7620</xdr:rowOff>
    </xdr:from>
    <xdr:to>
      <xdr:col>21</xdr:col>
      <xdr:colOff>228599</xdr:colOff>
      <xdr:row>41</xdr:row>
      <xdr:rowOff>136774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19BC357-9C8D-431E-A9F8-D108CD9D3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877936" y="11452860"/>
          <a:ext cx="2335143" cy="24151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davesredistricting.org/maps" TargetMode="External"/><Relationship Id="rId7" Type="http://schemas.openxmlformats.org/officeDocument/2006/relationships/printerSettings" Target="../printerSettings/printerSettings2.bin"/><Relationship Id="rId2" Type="http://schemas.openxmlformats.org/officeDocument/2006/relationships/hyperlink" Target="https://davesredistricting.org/maps" TargetMode="External"/><Relationship Id="rId1" Type="http://schemas.openxmlformats.org/officeDocument/2006/relationships/hyperlink" Target="https://davesredistricting.org/maps" TargetMode="External"/><Relationship Id="rId6" Type="http://schemas.openxmlformats.org/officeDocument/2006/relationships/hyperlink" Target="https://davesredistricting.org/maps" TargetMode="External"/><Relationship Id="rId5" Type="http://schemas.openxmlformats.org/officeDocument/2006/relationships/hyperlink" Target="https://davesredistricting.org/maps" TargetMode="External"/><Relationship Id="rId4" Type="http://schemas.openxmlformats.org/officeDocument/2006/relationships/hyperlink" Target="https://davesredistricting.org/maps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B3B8A-4803-46DE-B8F2-5BA027AF9110}">
  <dimension ref="A1:Y23"/>
  <sheetViews>
    <sheetView topLeftCell="A2" workbookViewId="0">
      <selection activeCell="A7" sqref="A7"/>
    </sheetView>
  </sheetViews>
  <sheetFormatPr defaultRowHeight="14.4" x14ac:dyDescent="0.3"/>
  <cols>
    <col min="1" max="1" width="24.77734375" customWidth="1"/>
    <col min="5" max="5" width="8.88671875" style="7"/>
    <col min="11" max="11" width="22.21875" customWidth="1"/>
    <col min="12" max="26" width="8.88671875" customWidth="1"/>
  </cols>
  <sheetData>
    <row r="1" spans="1:25" x14ac:dyDescent="0.3">
      <c r="A1" s="10" t="s">
        <v>72</v>
      </c>
      <c r="I1" t="s">
        <v>10</v>
      </c>
    </row>
    <row r="2" spans="1:25" x14ac:dyDescent="0.3">
      <c r="I2" t="s">
        <v>9</v>
      </c>
    </row>
    <row r="3" spans="1:25" x14ac:dyDescent="0.3">
      <c r="A3" s="1" t="s">
        <v>0</v>
      </c>
      <c r="B3" s="12" t="s">
        <v>43</v>
      </c>
      <c r="C3" s="12" t="s">
        <v>1</v>
      </c>
      <c r="D3" s="12" t="s">
        <v>26</v>
      </c>
      <c r="E3" s="8" t="s">
        <v>27</v>
      </c>
      <c r="F3" s="1" t="s">
        <v>13</v>
      </c>
      <c r="I3" t="s">
        <v>73</v>
      </c>
    </row>
    <row r="4" spans="1:25" x14ac:dyDescent="0.3">
      <c r="A4" t="s">
        <v>11</v>
      </c>
      <c r="B4" s="13" t="s">
        <v>12</v>
      </c>
      <c r="C4" s="13" t="s">
        <v>12</v>
      </c>
      <c r="D4" s="13" t="s">
        <v>12</v>
      </c>
      <c r="F4" t="s">
        <v>12</v>
      </c>
      <c r="I4" t="s">
        <v>74</v>
      </c>
    </row>
    <row r="5" spans="1:25" x14ac:dyDescent="0.3">
      <c r="A5" t="s">
        <v>14</v>
      </c>
      <c r="B5" s="13">
        <v>5</v>
      </c>
      <c r="C5" s="13">
        <v>5</v>
      </c>
      <c r="D5" s="13">
        <v>5</v>
      </c>
      <c r="F5" t="s">
        <v>15</v>
      </c>
    </row>
    <row r="6" spans="1:25" x14ac:dyDescent="0.3">
      <c r="A6" t="s">
        <v>25</v>
      </c>
      <c r="B6" s="13">
        <v>2</v>
      </c>
      <c r="C6" s="13">
        <v>9</v>
      </c>
      <c r="D6" s="13">
        <v>2</v>
      </c>
      <c r="R6" t="s">
        <v>76</v>
      </c>
    </row>
    <row r="7" spans="1:25" x14ac:dyDescent="0.3">
      <c r="B7" s="13"/>
      <c r="C7" s="13"/>
      <c r="D7" s="13"/>
    </row>
    <row r="8" spans="1:25" x14ac:dyDescent="0.3">
      <c r="B8" s="13"/>
      <c r="C8" s="17" t="s">
        <v>75</v>
      </c>
      <c r="D8" s="13"/>
      <c r="L8" s="12" t="s">
        <v>43</v>
      </c>
      <c r="M8" s="12" t="s">
        <v>1</v>
      </c>
      <c r="N8" s="12" t="s">
        <v>2</v>
      </c>
      <c r="R8" s="12" t="s">
        <v>43</v>
      </c>
      <c r="S8" s="12" t="s">
        <v>1</v>
      </c>
      <c r="T8" s="12" t="s">
        <v>2</v>
      </c>
      <c r="W8" s="12" t="s">
        <v>43</v>
      </c>
      <c r="X8" s="12" t="s">
        <v>1</v>
      </c>
      <c r="Y8" s="12" t="s">
        <v>2</v>
      </c>
    </row>
    <row r="9" spans="1:25" x14ac:dyDescent="0.3">
      <c r="A9" t="s">
        <v>28</v>
      </c>
      <c r="B9" s="13">
        <v>31</v>
      </c>
      <c r="C9" s="13">
        <v>22</v>
      </c>
      <c r="D9" s="13">
        <v>25</v>
      </c>
      <c r="E9" s="7">
        <v>25</v>
      </c>
      <c r="F9" t="s">
        <v>4</v>
      </c>
      <c r="K9" t="s">
        <v>39</v>
      </c>
      <c r="L9" s="13">
        <v>31</v>
      </c>
      <c r="M9" s="13">
        <v>22</v>
      </c>
      <c r="N9" s="13">
        <v>25</v>
      </c>
      <c r="Q9" t="s">
        <v>59</v>
      </c>
      <c r="R9" s="13">
        <v>22</v>
      </c>
      <c r="S9" s="13">
        <v>28</v>
      </c>
      <c r="T9" s="13">
        <v>26</v>
      </c>
      <c r="V9" t="s">
        <v>59</v>
      </c>
      <c r="W9" s="13">
        <v>9</v>
      </c>
      <c r="X9" s="13">
        <v>11</v>
      </c>
      <c r="Y9" s="13">
        <v>11</v>
      </c>
    </row>
    <row r="10" spans="1:25" x14ac:dyDescent="0.3">
      <c r="A10" t="s">
        <v>29</v>
      </c>
      <c r="B10" s="13">
        <v>64</v>
      </c>
      <c r="C10" s="13">
        <v>64</v>
      </c>
      <c r="D10" s="13">
        <v>51</v>
      </c>
      <c r="E10" s="7">
        <v>51</v>
      </c>
      <c r="F10" t="s">
        <v>3</v>
      </c>
      <c r="K10" t="s">
        <v>40</v>
      </c>
      <c r="L10" s="13">
        <v>36</v>
      </c>
      <c r="M10" s="13">
        <v>19</v>
      </c>
      <c r="N10" s="13">
        <v>16</v>
      </c>
      <c r="Q10" t="s">
        <v>60</v>
      </c>
      <c r="R10" s="13">
        <v>23</v>
      </c>
      <c r="S10" s="13">
        <v>14</v>
      </c>
      <c r="T10" s="13">
        <v>17</v>
      </c>
      <c r="V10" t="s">
        <v>60</v>
      </c>
      <c r="W10" s="13">
        <v>5</v>
      </c>
      <c r="X10" s="13">
        <v>3</v>
      </c>
      <c r="Y10" s="13">
        <v>3</v>
      </c>
    </row>
    <row r="11" spans="1:25" x14ac:dyDescent="0.3">
      <c r="A11" t="s">
        <v>30</v>
      </c>
      <c r="B11" s="13">
        <v>58</v>
      </c>
      <c r="C11" s="13">
        <v>59</v>
      </c>
      <c r="D11" s="13">
        <v>54</v>
      </c>
      <c r="E11" s="7">
        <v>54</v>
      </c>
      <c r="F11" t="s">
        <v>5</v>
      </c>
      <c r="K11" t="s">
        <v>41</v>
      </c>
      <c r="L11" s="13">
        <v>64</v>
      </c>
      <c r="M11" s="13">
        <v>64</v>
      </c>
      <c r="N11" s="13">
        <v>51</v>
      </c>
      <c r="Q11" t="s">
        <v>61</v>
      </c>
      <c r="R11" s="13">
        <v>5</v>
      </c>
      <c r="S11" s="13">
        <v>4</v>
      </c>
      <c r="T11" s="13">
        <v>5</v>
      </c>
      <c r="V11" t="s">
        <v>61</v>
      </c>
      <c r="W11" s="13">
        <v>4</v>
      </c>
      <c r="X11" s="13">
        <v>2</v>
      </c>
      <c r="Y11" s="13">
        <v>1</v>
      </c>
    </row>
    <row r="12" spans="1:25" x14ac:dyDescent="0.3">
      <c r="A12" t="s">
        <v>31</v>
      </c>
      <c r="B12" s="13">
        <v>100</v>
      </c>
      <c r="C12" s="13">
        <v>100</v>
      </c>
      <c r="D12" s="13">
        <v>100</v>
      </c>
      <c r="E12" s="7">
        <v>100</v>
      </c>
      <c r="F12" t="s">
        <v>6</v>
      </c>
      <c r="K12" t="s">
        <v>42</v>
      </c>
      <c r="L12" s="13">
        <v>47</v>
      </c>
      <c r="M12" s="13">
        <v>60</v>
      </c>
      <c r="N12" s="13">
        <v>40</v>
      </c>
      <c r="Q12" t="s">
        <v>62</v>
      </c>
      <c r="R12" s="13">
        <v>49</v>
      </c>
      <c r="S12" s="13">
        <v>53</v>
      </c>
      <c r="T12" s="13">
        <v>51</v>
      </c>
      <c r="V12" t="s">
        <v>62</v>
      </c>
      <c r="W12" s="13">
        <v>15</v>
      </c>
      <c r="X12" s="13">
        <v>17</v>
      </c>
      <c r="Y12" s="13">
        <v>18</v>
      </c>
    </row>
    <row r="13" spans="1:25" x14ac:dyDescent="0.3">
      <c r="A13" t="s">
        <v>32</v>
      </c>
      <c r="B13" s="13">
        <v>82</v>
      </c>
      <c r="C13" s="13">
        <v>87</v>
      </c>
      <c r="D13" s="13">
        <v>88</v>
      </c>
      <c r="E13" s="7">
        <v>88</v>
      </c>
      <c r="F13" t="s">
        <v>7</v>
      </c>
      <c r="Q13" s="10" t="s">
        <v>77</v>
      </c>
      <c r="R13" s="18">
        <f>SUM(R9:R12)</f>
        <v>99</v>
      </c>
      <c r="S13" s="18">
        <f t="shared" ref="S13:T13" si="0">SUM(S9:S12)</f>
        <v>99</v>
      </c>
      <c r="T13" s="18">
        <f t="shared" si="0"/>
        <v>99</v>
      </c>
      <c r="W13" s="18">
        <f t="shared" ref="W13" si="1">SUM(W9:W12)</f>
        <v>33</v>
      </c>
      <c r="X13" s="18">
        <f t="shared" ref="X13" si="2">SUM(X9:X12)</f>
        <v>33</v>
      </c>
      <c r="Y13" s="18">
        <f t="shared" ref="Y13" si="3">SUM(Y9:Y12)</f>
        <v>33</v>
      </c>
    </row>
    <row r="14" spans="1:25" x14ac:dyDescent="0.3">
      <c r="A14" s="2" t="s">
        <v>17</v>
      </c>
      <c r="B14" s="14">
        <v>36</v>
      </c>
      <c r="C14" s="14">
        <v>19</v>
      </c>
      <c r="D14" s="14">
        <v>16</v>
      </c>
      <c r="E14" s="7">
        <v>16</v>
      </c>
    </row>
    <row r="15" spans="1:25" x14ac:dyDescent="0.3">
      <c r="A15" s="2" t="s">
        <v>18</v>
      </c>
      <c r="B15" s="14">
        <v>47</v>
      </c>
      <c r="C15" s="15">
        <v>60</v>
      </c>
      <c r="D15" s="14">
        <v>40</v>
      </c>
      <c r="E15" s="7">
        <v>40</v>
      </c>
    </row>
    <row r="16" spans="1:25" x14ac:dyDescent="0.3">
      <c r="A16" s="2" t="s">
        <v>19</v>
      </c>
      <c r="B16" s="14">
        <v>59</v>
      </c>
      <c r="C16" s="15">
        <v>70</v>
      </c>
      <c r="D16" s="14">
        <v>51</v>
      </c>
      <c r="E16" s="7">
        <v>51</v>
      </c>
    </row>
    <row r="17" spans="1:5" x14ac:dyDescent="0.3">
      <c r="A17" s="2" t="s">
        <v>20</v>
      </c>
      <c r="B17" s="14">
        <v>61</v>
      </c>
      <c r="C17" s="15">
        <v>91</v>
      </c>
      <c r="D17" s="14">
        <v>89</v>
      </c>
      <c r="E17" s="7">
        <v>89</v>
      </c>
    </row>
    <row r="18" spans="1:5" x14ac:dyDescent="0.3">
      <c r="A18" s="2" t="s">
        <v>21</v>
      </c>
      <c r="B18" s="14">
        <v>98</v>
      </c>
      <c r="C18" s="15">
        <v>82</v>
      </c>
      <c r="D18" s="14">
        <v>97</v>
      </c>
      <c r="E18" s="7">
        <v>97</v>
      </c>
    </row>
    <row r="19" spans="1:5" x14ac:dyDescent="0.3">
      <c r="A19" t="s">
        <v>16</v>
      </c>
      <c r="B19" s="13"/>
      <c r="C19" s="13"/>
      <c r="D19" s="13"/>
    </row>
    <row r="20" spans="1:5" x14ac:dyDescent="0.3">
      <c r="A20" t="s">
        <v>8</v>
      </c>
      <c r="B20" s="16">
        <v>1.4800000000000001E-2</v>
      </c>
      <c r="C20" s="16">
        <v>2.3099999999999999E-2</v>
      </c>
      <c r="D20" s="16">
        <v>1.6400000000000001E-2</v>
      </c>
      <c r="E20" s="9">
        <v>1.6400000000000001E-2</v>
      </c>
    </row>
    <row r="21" spans="1:5" x14ac:dyDescent="0.3">
      <c r="A21" s="3" t="s">
        <v>22</v>
      </c>
      <c r="B21" s="16">
        <v>2.9899999999999999E-2</v>
      </c>
      <c r="C21" s="16">
        <v>0.04</v>
      </c>
      <c r="D21" s="16">
        <v>3.0599999999999999E-2</v>
      </c>
      <c r="E21" s="9">
        <v>3.0599999999999999E-2</v>
      </c>
    </row>
    <row r="22" spans="1:5" x14ac:dyDescent="0.3">
      <c r="A22" s="2" t="s">
        <v>23</v>
      </c>
      <c r="B22" s="16">
        <v>2.7000000000000001E-3</v>
      </c>
      <c r="C22" s="16">
        <v>2.7E-2</v>
      </c>
      <c r="D22" s="16">
        <v>1.9300000000000001E-2</v>
      </c>
      <c r="E22" s="9">
        <v>1.9300000000000001E-2</v>
      </c>
    </row>
    <row r="23" spans="1:5" x14ac:dyDescent="0.3">
      <c r="A23" s="2" t="s">
        <v>24</v>
      </c>
      <c r="B23" s="16">
        <v>-6.7000000000000002E-3</v>
      </c>
      <c r="C23" s="16">
        <v>4.6899999999999997E-2</v>
      </c>
      <c r="D23" s="16">
        <v>3.5900000000000001E-2</v>
      </c>
      <c r="E23" s="9">
        <v>3.5900000000000001E-2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DD529-03CD-4B89-BF22-1BA3C94F04AE}">
  <dimension ref="A1:B8"/>
  <sheetViews>
    <sheetView workbookViewId="0">
      <selection activeCell="B13" sqref="B13"/>
    </sheetView>
  </sheetViews>
  <sheetFormatPr defaultRowHeight="14.4" x14ac:dyDescent="0.3"/>
  <cols>
    <col min="1" max="1" width="15.33203125" customWidth="1"/>
    <col min="2" max="2" width="79.109375" customWidth="1"/>
  </cols>
  <sheetData>
    <row r="1" spans="1:2" x14ac:dyDescent="0.3">
      <c r="A1" s="10" t="s">
        <v>64</v>
      </c>
    </row>
    <row r="2" spans="1:2" x14ac:dyDescent="0.3">
      <c r="A2" s="10" t="s">
        <v>65</v>
      </c>
      <c r="B2" s="10" t="s">
        <v>66</v>
      </c>
    </row>
    <row r="3" spans="1:2" x14ac:dyDescent="0.3">
      <c r="A3" s="1" t="s">
        <v>63</v>
      </c>
      <c r="B3" s="11" t="s">
        <v>71</v>
      </c>
    </row>
    <row r="4" spans="1:2" x14ac:dyDescent="0.3">
      <c r="A4" s="1" t="s">
        <v>33</v>
      </c>
      <c r="B4" s="11" t="s">
        <v>113</v>
      </c>
    </row>
    <row r="5" spans="1:2" x14ac:dyDescent="0.3">
      <c r="A5" s="1" t="s">
        <v>34</v>
      </c>
      <c r="B5" s="11" t="s">
        <v>67</v>
      </c>
    </row>
    <row r="6" spans="1:2" x14ac:dyDescent="0.3">
      <c r="A6" s="1" t="s">
        <v>35</v>
      </c>
      <c r="B6" s="11" t="s">
        <v>68</v>
      </c>
    </row>
    <row r="7" spans="1:2" x14ac:dyDescent="0.3">
      <c r="A7" s="1" t="s">
        <v>36</v>
      </c>
      <c r="B7" s="11" t="s">
        <v>69</v>
      </c>
    </row>
    <row r="8" spans="1:2" x14ac:dyDescent="0.3">
      <c r="A8" s="1" t="s">
        <v>37</v>
      </c>
      <c r="B8" s="11" t="s">
        <v>70</v>
      </c>
    </row>
  </sheetData>
  <hyperlinks>
    <hyperlink ref="B5" r:id="rId1" location="viewmap::0daeda07-8e6f-4293-ad84-88bd9a833c0f" xr:uid="{EB7E1292-516A-42DC-800C-7500D174326F}"/>
    <hyperlink ref="B6" r:id="rId2" location="viewmap::cc92ad13-c129-4c8d-b7c0-9ce46c5d5e6f" xr:uid="{39A96BD7-F2F8-443D-92B3-3D8FE07F8414}"/>
    <hyperlink ref="B7" r:id="rId3" location="viewmap::049a4505-0c99-4850-ac35-42f3cb01218b" xr:uid="{FA8224B7-A543-43D7-AD7C-5E950360754E}"/>
    <hyperlink ref="B8" r:id="rId4" location="viewmap::4eed93ec-eb58-493b-8388-d78a8f625132" xr:uid="{C059668A-A820-4EEB-A6DD-6509EB9BF799}"/>
    <hyperlink ref="B3" r:id="rId5" location="viewmap::f8133db6-fa78-4c13-8ac6-b49cf9f3ad0d" xr:uid="{44C65B22-EAB4-4EF0-B2C0-B37FDF5F6B92}"/>
    <hyperlink ref="B4" r:id="rId6" location="viewmap::ee043422-043d-43af-8058-4d64e87847da" xr:uid="{F167E03C-DC4A-47ED-80DC-2C57D1F3B954}"/>
  </hyperlinks>
  <pageMargins left="0.7" right="0.7" top="0.75" bottom="0.75" header="0.3" footer="0.3"/>
  <pageSetup paperSize="9" orientation="portrait" r:id="rId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8AF59-D93A-4868-AA84-E069A356207B}">
  <dimension ref="A1:S135"/>
  <sheetViews>
    <sheetView topLeftCell="A92" workbookViewId="0">
      <selection activeCell="S136" sqref="S136"/>
    </sheetView>
  </sheetViews>
  <sheetFormatPr defaultRowHeight="14.4" x14ac:dyDescent="0.3"/>
  <cols>
    <col min="1" max="1" width="17.77734375" customWidth="1"/>
    <col min="6" max="6" width="12.33203125" customWidth="1"/>
  </cols>
  <sheetData>
    <row r="1" spans="1:17" s="1" customFormat="1" x14ac:dyDescent="0.3">
      <c r="B1" s="1" t="s">
        <v>44</v>
      </c>
      <c r="C1" s="1" t="s">
        <v>45</v>
      </c>
      <c r="D1" s="1" t="s">
        <v>46</v>
      </c>
      <c r="F1" s="1" t="s">
        <v>58</v>
      </c>
      <c r="G1" s="1" t="s">
        <v>47</v>
      </c>
      <c r="H1" s="1" t="s">
        <v>48</v>
      </c>
      <c r="I1" s="1" t="s">
        <v>49</v>
      </c>
      <c r="J1" s="1" t="s">
        <v>50</v>
      </c>
      <c r="K1" s="1" t="s">
        <v>51</v>
      </c>
      <c r="L1" s="1" t="s">
        <v>38</v>
      </c>
      <c r="M1" s="1" t="s">
        <v>52</v>
      </c>
      <c r="N1" s="1" t="s">
        <v>53</v>
      </c>
      <c r="O1" s="1" t="s">
        <v>54</v>
      </c>
      <c r="P1" s="1" t="s">
        <v>55</v>
      </c>
      <c r="Q1" s="1" t="s">
        <v>56</v>
      </c>
    </row>
    <row r="2" spans="1:17" x14ac:dyDescent="0.3">
      <c r="A2" t="s">
        <v>34</v>
      </c>
      <c r="B2">
        <v>17</v>
      </c>
      <c r="C2" s="5">
        <v>124611</v>
      </c>
      <c r="D2" s="4">
        <v>4.5499999999999999E-2</v>
      </c>
      <c r="F2" s="6">
        <f t="shared" ref="F2:F33" si="0">H2/(G2+H2)</f>
        <v>8.7735368956743012E-2</v>
      </c>
      <c r="G2" s="4">
        <v>0.89629999999999999</v>
      </c>
      <c r="H2" s="4">
        <v>8.6199999999999999E-2</v>
      </c>
      <c r="I2" s="4">
        <v>1.7600000000000001E-2</v>
      </c>
      <c r="J2" s="5">
        <v>97491</v>
      </c>
      <c r="K2" s="4">
        <v>0.25190000000000001</v>
      </c>
      <c r="L2" s="4">
        <v>0.74809999999999999</v>
      </c>
      <c r="M2" s="4">
        <v>2.92E-2</v>
      </c>
      <c r="N2" s="4">
        <v>0.65990000000000004</v>
      </c>
      <c r="O2" s="4">
        <v>5.67E-2</v>
      </c>
      <c r="P2" s="4">
        <v>1.18E-2</v>
      </c>
      <c r="Q2" s="4">
        <v>1.1000000000000001E-3</v>
      </c>
    </row>
    <row r="3" spans="1:17" x14ac:dyDescent="0.3">
      <c r="B3">
        <v>13</v>
      </c>
      <c r="C3" s="5">
        <v>124826</v>
      </c>
      <c r="D3" s="4">
        <v>4.7300000000000002E-2</v>
      </c>
      <c r="F3" s="6">
        <f t="shared" si="0"/>
        <v>0.13784333672431331</v>
      </c>
      <c r="G3" s="4">
        <v>0.84750000000000003</v>
      </c>
      <c r="H3" s="4">
        <v>0.13550000000000001</v>
      </c>
      <c r="I3" s="4">
        <v>1.7000000000000001E-2</v>
      </c>
      <c r="J3" s="5">
        <v>98644</v>
      </c>
      <c r="K3" s="4">
        <v>0.2341</v>
      </c>
      <c r="L3" s="4">
        <v>0.76590000000000003</v>
      </c>
      <c r="M3" s="4">
        <v>2.0400000000000001E-2</v>
      </c>
      <c r="N3" s="4">
        <v>0.7319</v>
      </c>
      <c r="O3" s="4">
        <v>1.04E-2</v>
      </c>
      <c r="P3" s="4">
        <v>1.37E-2</v>
      </c>
      <c r="Q3" s="4">
        <v>1E-3</v>
      </c>
    </row>
    <row r="4" spans="1:17" x14ac:dyDescent="0.3">
      <c r="B4">
        <v>33</v>
      </c>
      <c r="C4" s="5">
        <v>113852</v>
      </c>
      <c r="D4" s="4">
        <v>-4.48E-2</v>
      </c>
      <c r="F4" s="6">
        <f t="shared" si="0"/>
        <v>0.17504084967320263</v>
      </c>
      <c r="G4" s="4">
        <v>0.80779999999999996</v>
      </c>
      <c r="H4" s="4">
        <v>0.1714</v>
      </c>
      <c r="I4" s="4">
        <v>2.0799999999999999E-2</v>
      </c>
      <c r="J4" s="5">
        <v>86119</v>
      </c>
      <c r="K4" s="4">
        <v>0.41439999999999999</v>
      </c>
      <c r="L4" s="4">
        <v>0.58560000000000001</v>
      </c>
      <c r="M4" s="4">
        <v>5.0799999999999998E-2</v>
      </c>
      <c r="N4" s="4">
        <v>0.50219999999999998</v>
      </c>
      <c r="O4" s="4">
        <v>1.9199999999999998E-2</v>
      </c>
      <c r="P4" s="4">
        <v>2.3199999999999998E-2</v>
      </c>
      <c r="Q4" s="4">
        <v>1.6000000000000001E-3</v>
      </c>
    </row>
    <row r="5" spans="1:17" x14ac:dyDescent="0.3">
      <c r="B5">
        <v>18</v>
      </c>
      <c r="C5" s="5">
        <v>124637</v>
      </c>
      <c r="D5" s="4">
        <v>4.5699999999999998E-2</v>
      </c>
      <c r="F5" s="6">
        <f t="shared" si="0"/>
        <v>0.20922670460319073</v>
      </c>
      <c r="G5" s="4">
        <v>0.7782</v>
      </c>
      <c r="H5" s="4">
        <v>0.2059</v>
      </c>
      <c r="I5" s="4">
        <v>1.5900000000000001E-2</v>
      </c>
      <c r="J5" s="5">
        <v>97524</v>
      </c>
      <c r="K5" s="4">
        <v>0.33800000000000002</v>
      </c>
      <c r="L5" s="4">
        <v>0.66200000000000003</v>
      </c>
      <c r="M5" s="4">
        <v>2.0799999999999999E-2</v>
      </c>
      <c r="N5" s="4">
        <v>0.59750000000000003</v>
      </c>
      <c r="O5" s="4">
        <v>3.85E-2</v>
      </c>
      <c r="P5" s="4">
        <v>1.17E-2</v>
      </c>
      <c r="Q5" s="4">
        <v>6.9999999999999999E-4</v>
      </c>
    </row>
    <row r="6" spans="1:17" x14ac:dyDescent="0.3">
      <c r="B6">
        <v>85</v>
      </c>
      <c r="C6" s="5">
        <v>117262</v>
      </c>
      <c r="D6" s="4">
        <v>-1.61E-2</v>
      </c>
      <c r="F6" s="6">
        <f t="shared" si="0"/>
        <v>0.21053710537105372</v>
      </c>
      <c r="G6" s="4">
        <v>0.7702</v>
      </c>
      <c r="H6" s="4">
        <v>0.2054</v>
      </c>
      <c r="I6" s="4">
        <v>2.4400000000000002E-2</v>
      </c>
      <c r="J6" s="5">
        <v>90288</v>
      </c>
      <c r="K6" s="4">
        <v>0.46110000000000001</v>
      </c>
      <c r="L6" s="4">
        <v>0.53890000000000005</v>
      </c>
      <c r="M6" s="4">
        <v>3.1399999999999997E-2</v>
      </c>
      <c r="N6" s="4">
        <v>0.41860000000000003</v>
      </c>
      <c r="O6" s="4">
        <v>7.17E-2</v>
      </c>
      <c r="P6" s="4">
        <v>2.12E-2</v>
      </c>
      <c r="Q6" s="4">
        <v>1.4E-3</v>
      </c>
    </row>
    <row r="7" spans="1:17" x14ac:dyDescent="0.3">
      <c r="B7">
        <v>38</v>
      </c>
      <c r="C7" s="5">
        <v>117162</v>
      </c>
      <c r="D7" s="4">
        <v>-1.7000000000000001E-2</v>
      </c>
      <c r="F7" s="6">
        <f t="shared" si="0"/>
        <v>0.22466598150051387</v>
      </c>
      <c r="G7" s="4">
        <v>0.75439999999999996</v>
      </c>
      <c r="H7" s="4">
        <v>0.21859999999999999</v>
      </c>
      <c r="I7" s="4">
        <v>2.69E-2</v>
      </c>
      <c r="J7" s="5">
        <v>106428</v>
      </c>
      <c r="K7" s="4">
        <v>0.77859999999999996</v>
      </c>
      <c r="L7" s="4">
        <v>0.22140000000000001</v>
      </c>
      <c r="M7" s="4">
        <v>4.3400000000000001E-2</v>
      </c>
      <c r="N7" s="4">
        <v>8.2199999999999995E-2</v>
      </c>
      <c r="O7" s="4">
        <v>8.1100000000000005E-2</v>
      </c>
      <c r="P7" s="4">
        <v>1.24E-2</v>
      </c>
      <c r="Q7" s="4">
        <v>2E-3</v>
      </c>
    </row>
    <row r="8" spans="1:17" x14ac:dyDescent="0.3">
      <c r="B8">
        <v>48</v>
      </c>
      <c r="C8" s="5">
        <v>115205</v>
      </c>
      <c r="D8" s="4">
        <v>-3.3399999999999999E-2</v>
      </c>
      <c r="F8" s="6">
        <f t="shared" si="0"/>
        <v>0.24357267233432348</v>
      </c>
      <c r="G8" s="4">
        <v>0.73850000000000005</v>
      </c>
      <c r="H8" s="4">
        <v>0.23780000000000001</v>
      </c>
      <c r="I8" s="4">
        <v>2.3699999999999999E-2</v>
      </c>
      <c r="J8" s="5">
        <v>92864</v>
      </c>
      <c r="K8" s="4">
        <v>0.51549999999999996</v>
      </c>
      <c r="L8" s="4">
        <v>0.48449999999999999</v>
      </c>
      <c r="M8" s="4">
        <v>3.0099999999999998E-2</v>
      </c>
      <c r="N8" s="4">
        <v>0.38869999999999999</v>
      </c>
      <c r="O8" s="4">
        <v>5.3100000000000001E-2</v>
      </c>
      <c r="P8" s="4">
        <v>1.47E-2</v>
      </c>
      <c r="Q8" s="4">
        <v>1.4E-3</v>
      </c>
    </row>
    <row r="9" spans="1:17" x14ac:dyDescent="0.3">
      <c r="B9">
        <v>22</v>
      </c>
      <c r="C9" s="5">
        <v>124364</v>
      </c>
      <c r="D9" s="4">
        <v>4.3400000000000001E-2</v>
      </c>
      <c r="F9" s="6">
        <f t="shared" si="0"/>
        <v>0.25167512690355331</v>
      </c>
      <c r="G9" s="4">
        <v>0.73709999999999998</v>
      </c>
      <c r="H9" s="4">
        <v>0.24790000000000001</v>
      </c>
      <c r="I9" s="4">
        <v>1.4999999999999999E-2</v>
      </c>
      <c r="J9" s="5">
        <v>98669</v>
      </c>
      <c r="K9" s="4">
        <v>0.62390000000000001</v>
      </c>
      <c r="L9" s="4">
        <v>0.37609999999999999</v>
      </c>
      <c r="M9" s="4">
        <v>2.52E-2</v>
      </c>
      <c r="N9" s="4">
        <v>0.28189999999999998</v>
      </c>
      <c r="O9" s="4">
        <v>5.91E-2</v>
      </c>
      <c r="P9" s="4">
        <v>9.7000000000000003E-3</v>
      </c>
      <c r="Q9" s="4">
        <v>8.0000000000000004E-4</v>
      </c>
    </row>
    <row r="10" spans="1:17" x14ac:dyDescent="0.3">
      <c r="B10">
        <v>30</v>
      </c>
      <c r="C10" s="5">
        <v>116195</v>
      </c>
      <c r="D10" s="4">
        <v>-2.5100000000000001E-2</v>
      </c>
      <c r="F10" s="6">
        <f t="shared" si="0"/>
        <v>0.29083094555873928</v>
      </c>
      <c r="G10" s="4">
        <v>0.69299999999999995</v>
      </c>
      <c r="H10" s="4">
        <v>0.28420000000000001</v>
      </c>
      <c r="I10" s="4">
        <v>2.2800000000000001E-2</v>
      </c>
      <c r="J10" s="5">
        <v>85569</v>
      </c>
      <c r="K10" s="4">
        <v>0.4259</v>
      </c>
      <c r="L10" s="4">
        <v>0.57410000000000005</v>
      </c>
      <c r="M10" s="4">
        <v>8.3799999999999999E-2</v>
      </c>
      <c r="N10" s="4">
        <v>0.39389999999999997</v>
      </c>
      <c r="O10" s="4">
        <v>8.1699999999999995E-2</v>
      </c>
      <c r="P10" s="4">
        <v>2.1299999999999999E-2</v>
      </c>
      <c r="Q10" s="4">
        <v>1E-3</v>
      </c>
    </row>
    <row r="11" spans="1:17" x14ac:dyDescent="0.3">
      <c r="B11">
        <v>35</v>
      </c>
      <c r="C11" s="5">
        <v>115611</v>
      </c>
      <c r="D11" s="4">
        <v>-0.03</v>
      </c>
      <c r="F11" s="6">
        <f t="shared" si="0"/>
        <v>0.31069748414808757</v>
      </c>
      <c r="G11" s="4">
        <v>0.67400000000000004</v>
      </c>
      <c r="H11" s="4">
        <v>0.30380000000000001</v>
      </c>
      <c r="I11" s="4">
        <v>2.23E-2</v>
      </c>
      <c r="J11" s="5">
        <v>86481</v>
      </c>
      <c r="K11" s="4">
        <v>0.43159999999999998</v>
      </c>
      <c r="L11" s="4">
        <v>0.56840000000000002</v>
      </c>
      <c r="M11" s="4">
        <v>7.3099999999999998E-2</v>
      </c>
      <c r="N11" s="4">
        <v>0.45839999999999997</v>
      </c>
      <c r="O11" s="4">
        <v>2.4299999999999999E-2</v>
      </c>
      <c r="P11" s="4">
        <v>2.3E-2</v>
      </c>
      <c r="Q11" s="4">
        <v>1.6999999999999999E-3</v>
      </c>
    </row>
    <row r="12" spans="1:17" x14ac:dyDescent="0.3">
      <c r="B12">
        <v>31</v>
      </c>
      <c r="C12" s="5">
        <v>117795</v>
      </c>
      <c r="D12" s="4">
        <v>-1.17E-2</v>
      </c>
      <c r="F12" s="6">
        <f t="shared" si="0"/>
        <v>0.31667688534641331</v>
      </c>
      <c r="G12" s="4">
        <v>0.66869999999999996</v>
      </c>
      <c r="H12" s="4">
        <v>0.30990000000000001</v>
      </c>
      <c r="I12" s="4">
        <v>2.1399999999999999E-2</v>
      </c>
      <c r="J12" s="5">
        <v>85939</v>
      </c>
      <c r="K12" s="4">
        <v>0.47689999999999999</v>
      </c>
      <c r="L12" s="4">
        <v>0.52310000000000001</v>
      </c>
      <c r="M12" s="4">
        <v>5.3800000000000001E-2</v>
      </c>
      <c r="N12" s="4">
        <v>0.39360000000000001</v>
      </c>
      <c r="O12" s="4">
        <v>6.2600000000000003E-2</v>
      </c>
      <c r="P12" s="4">
        <v>1.9199999999999998E-2</v>
      </c>
      <c r="Q12" s="4">
        <v>1.2999999999999999E-3</v>
      </c>
    </row>
    <row r="13" spans="1:17" x14ac:dyDescent="0.3">
      <c r="B13">
        <v>15</v>
      </c>
      <c r="C13" s="5">
        <v>124968</v>
      </c>
      <c r="D13" s="4">
        <v>4.8500000000000001E-2</v>
      </c>
      <c r="F13" s="6">
        <f t="shared" si="0"/>
        <v>0.32066337041615167</v>
      </c>
      <c r="G13" s="4">
        <v>0.65949999999999998</v>
      </c>
      <c r="H13" s="4">
        <v>0.31130000000000002</v>
      </c>
      <c r="I13" s="4">
        <v>2.9100000000000001E-2</v>
      </c>
      <c r="J13" s="5">
        <v>101402</v>
      </c>
      <c r="K13" s="4">
        <v>0.58350000000000002</v>
      </c>
      <c r="L13" s="4">
        <v>0.41649999999999998</v>
      </c>
      <c r="M13" s="4">
        <v>0.1792</v>
      </c>
      <c r="N13" s="4">
        <v>0.1883</v>
      </c>
      <c r="O13" s="4">
        <v>4.3099999999999999E-2</v>
      </c>
      <c r="P13" s="4">
        <v>1.9699999999999999E-2</v>
      </c>
      <c r="Q13" s="4">
        <v>2.3E-3</v>
      </c>
    </row>
    <row r="14" spans="1:17" x14ac:dyDescent="0.3">
      <c r="B14">
        <v>60</v>
      </c>
      <c r="C14" s="5">
        <v>123848</v>
      </c>
      <c r="D14" s="4">
        <v>3.9100000000000003E-2</v>
      </c>
      <c r="F14" s="6">
        <f t="shared" si="0"/>
        <v>0.32455508692521345</v>
      </c>
      <c r="G14" s="4">
        <v>0.65659999999999996</v>
      </c>
      <c r="H14" s="4">
        <v>0.3155</v>
      </c>
      <c r="I14" s="4">
        <v>2.7900000000000001E-2</v>
      </c>
      <c r="J14" s="5">
        <v>97947</v>
      </c>
      <c r="K14" s="4">
        <v>0.60529999999999995</v>
      </c>
      <c r="L14" s="4">
        <v>0.3947</v>
      </c>
      <c r="M14" s="4">
        <v>5.3400000000000003E-2</v>
      </c>
      <c r="N14" s="4">
        <v>0.30020000000000002</v>
      </c>
      <c r="O14" s="4">
        <v>2.53E-2</v>
      </c>
      <c r="P14" s="4">
        <v>1.8100000000000002E-2</v>
      </c>
      <c r="Q14" s="4">
        <v>1.1999999999999999E-3</v>
      </c>
    </row>
    <row r="15" spans="1:17" x14ac:dyDescent="0.3">
      <c r="B15">
        <v>61</v>
      </c>
      <c r="C15" s="5">
        <v>125100</v>
      </c>
      <c r="D15" s="4">
        <v>4.9599999999999998E-2</v>
      </c>
      <c r="F15" s="6">
        <f t="shared" si="0"/>
        <v>0.32728023111844817</v>
      </c>
      <c r="G15" s="4">
        <v>0.65200000000000002</v>
      </c>
      <c r="H15" s="4">
        <v>0.31719999999999998</v>
      </c>
      <c r="I15" s="4">
        <v>3.0800000000000001E-2</v>
      </c>
      <c r="J15" s="5">
        <v>94360</v>
      </c>
      <c r="K15" s="4">
        <v>0.60460000000000003</v>
      </c>
      <c r="L15" s="4">
        <v>0.39539999999999997</v>
      </c>
      <c r="M15" s="4">
        <v>9.9500000000000005E-2</v>
      </c>
      <c r="N15" s="4">
        <v>0.26929999999999998</v>
      </c>
      <c r="O15" s="4">
        <v>8.6E-3</v>
      </c>
      <c r="P15" s="4">
        <v>2.52E-2</v>
      </c>
      <c r="Q15" s="4">
        <v>6.9999999999999999E-4</v>
      </c>
    </row>
    <row r="16" spans="1:17" x14ac:dyDescent="0.3">
      <c r="B16">
        <v>19</v>
      </c>
      <c r="C16" s="5">
        <v>124790</v>
      </c>
      <c r="D16" s="4">
        <v>4.7E-2</v>
      </c>
      <c r="F16" s="6">
        <f t="shared" si="0"/>
        <v>0.33630403605818482</v>
      </c>
      <c r="G16" s="4">
        <v>0.64790000000000003</v>
      </c>
      <c r="H16" s="4">
        <v>0.32829999999999998</v>
      </c>
      <c r="I16" s="4">
        <v>2.3800000000000002E-2</v>
      </c>
      <c r="J16" s="5">
        <v>103025</v>
      </c>
      <c r="K16" s="4">
        <v>0.81679999999999997</v>
      </c>
      <c r="L16" s="4">
        <v>0.1832</v>
      </c>
      <c r="M16" s="4">
        <v>5.74E-2</v>
      </c>
      <c r="N16" s="4">
        <v>7.8899999999999998E-2</v>
      </c>
      <c r="O16" s="4">
        <v>3.27E-2</v>
      </c>
      <c r="P16" s="4">
        <v>1.3599999999999999E-2</v>
      </c>
      <c r="Q16" s="4">
        <v>1.1000000000000001E-3</v>
      </c>
    </row>
    <row r="17" spans="2:17" x14ac:dyDescent="0.3">
      <c r="B17">
        <v>50</v>
      </c>
      <c r="C17" s="5">
        <v>113410</v>
      </c>
      <c r="D17" s="4">
        <v>-4.8500000000000001E-2</v>
      </c>
      <c r="F17" s="6">
        <f t="shared" si="0"/>
        <v>0.35404045589896294</v>
      </c>
      <c r="G17" s="4">
        <v>0.62909999999999999</v>
      </c>
      <c r="H17" s="4">
        <v>0.3448</v>
      </c>
      <c r="I17" s="4">
        <v>2.6100000000000002E-2</v>
      </c>
      <c r="J17" s="5">
        <v>84721</v>
      </c>
      <c r="K17" s="4">
        <v>0.52549999999999997</v>
      </c>
      <c r="L17" s="4">
        <v>0.47449999999999998</v>
      </c>
      <c r="M17" s="4">
        <v>5.4399999999999997E-2</v>
      </c>
      <c r="N17" s="4">
        <v>0.38400000000000001</v>
      </c>
      <c r="O17" s="4">
        <v>1.8499999999999999E-2</v>
      </c>
      <c r="P17" s="4">
        <v>1.9800000000000002E-2</v>
      </c>
      <c r="Q17" s="4">
        <v>1.1000000000000001E-3</v>
      </c>
    </row>
    <row r="18" spans="2:17" x14ac:dyDescent="0.3">
      <c r="B18">
        <v>70</v>
      </c>
      <c r="C18" s="5">
        <v>121041</v>
      </c>
      <c r="D18" s="4">
        <v>1.5599999999999999E-2</v>
      </c>
      <c r="F18" s="6">
        <f t="shared" si="0"/>
        <v>0.36526576019777507</v>
      </c>
      <c r="G18" s="4">
        <v>0.61619999999999997</v>
      </c>
      <c r="H18" s="4">
        <v>0.35460000000000003</v>
      </c>
      <c r="I18" s="4">
        <v>2.92E-2</v>
      </c>
      <c r="J18" s="5">
        <v>92388</v>
      </c>
      <c r="K18" s="4">
        <v>0.56220000000000003</v>
      </c>
      <c r="L18" s="4">
        <v>0.43780000000000002</v>
      </c>
      <c r="M18" s="4">
        <v>5.33E-2</v>
      </c>
      <c r="N18" s="4">
        <v>0.3382</v>
      </c>
      <c r="O18" s="4">
        <v>2.2700000000000001E-2</v>
      </c>
      <c r="P18" s="4">
        <v>2.69E-2</v>
      </c>
      <c r="Q18" s="4">
        <v>1.6999999999999999E-3</v>
      </c>
    </row>
    <row r="19" spans="2:17" x14ac:dyDescent="0.3">
      <c r="B19">
        <v>36</v>
      </c>
      <c r="C19" s="5">
        <v>116226</v>
      </c>
      <c r="D19" s="4">
        <v>-2.4799999999999999E-2</v>
      </c>
      <c r="F19" s="6">
        <f t="shared" si="0"/>
        <v>0.38478149100257064</v>
      </c>
      <c r="G19" s="4">
        <v>0.59830000000000005</v>
      </c>
      <c r="H19" s="4">
        <v>0.37419999999999998</v>
      </c>
      <c r="I19" s="4">
        <v>2.75E-2</v>
      </c>
      <c r="J19" s="5">
        <v>91298</v>
      </c>
      <c r="K19" s="4">
        <v>0.69430000000000003</v>
      </c>
      <c r="L19" s="4">
        <v>0.30570000000000003</v>
      </c>
      <c r="M19" s="4">
        <v>9.6299999999999997E-2</v>
      </c>
      <c r="N19" s="4">
        <v>0.1401</v>
      </c>
      <c r="O19" s="4">
        <v>5.1200000000000002E-2</v>
      </c>
      <c r="P19" s="4">
        <v>2.1600000000000001E-2</v>
      </c>
      <c r="Q19" s="4">
        <v>1.4E-3</v>
      </c>
    </row>
    <row r="20" spans="2:17" x14ac:dyDescent="0.3">
      <c r="B20">
        <v>72</v>
      </c>
      <c r="C20" s="5">
        <v>120078</v>
      </c>
      <c r="D20" s="4">
        <v>7.4999999999999997E-3</v>
      </c>
      <c r="F20" s="6">
        <f t="shared" si="0"/>
        <v>0.40880760192091553</v>
      </c>
      <c r="G20" s="4">
        <v>0.5786</v>
      </c>
      <c r="H20" s="4">
        <v>0.40010000000000001</v>
      </c>
      <c r="I20" s="4">
        <v>2.1299999999999999E-2</v>
      </c>
      <c r="J20" s="5">
        <v>93270</v>
      </c>
      <c r="K20" s="4">
        <v>0.56189999999999996</v>
      </c>
      <c r="L20" s="4">
        <v>0.43809999999999999</v>
      </c>
      <c r="M20" s="4">
        <v>2.24E-2</v>
      </c>
      <c r="N20" s="4">
        <v>0.37540000000000001</v>
      </c>
      <c r="O20" s="4">
        <v>2.1899999999999999E-2</v>
      </c>
      <c r="P20" s="4">
        <v>1.95E-2</v>
      </c>
      <c r="Q20" s="4">
        <v>1.5E-3</v>
      </c>
    </row>
    <row r="21" spans="2:17" x14ac:dyDescent="0.3">
      <c r="B21">
        <v>39</v>
      </c>
      <c r="C21" s="5">
        <v>124414</v>
      </c>
      <c r="D21" s="4">
        <v>4.3900000000000002E-2</v>
      </c>
      <c r="F21" s="6">
        <f t="shared" si="0"/>
        <v>0.40949464012251147</v>
      </c>
      <c r="G21" s="4">
        <v>0.57840000000000003</v>
      </c>
      <c r="H21" s="4">
        <v>0.40110000000000001</v>
      </c>
      <c r="I21" s="4">
        <v>2.0500000000000001E-2</v>
      </c>
      <c r="J21" s="5">
        <v>96703</v>
      </c>
      <c r="K21" s="4">
        <v>0.80310000000000004</v>
      </c>
      <c r="L21" s="4">
        <v>0.19689999999999999</v>
      </c>
      <c r="M21" s="4">
        <v>3.7400000000000003E-2</v>
      </c>
      <c r="N21" s="4">
        <v>5.21E-2</v>
      </c>
      <c r="O21" s="4">
        <v>9.0300000000000005E-2</v>
      </c>
      <c r="P21" s="4">
        <v>1.3299999999999999E-2</v>
      </c>
      <c r="Q21" s="4">
        <v>1.1000000000000001E-3</v>
      </c>
    </row>
    <row r="22" spans="2:17" x14ac:dyDescent="0.3">
      <c r="B22">
        <v>45</v>
      </c>
      <c r="C22" s="5">
        <v>124421</v>
      </c>
      <c r="D22" s="4">
        <v>4.3900000000000002E-2</v>
      </c>
      <c r="F22" s="6">
        <f t="shared" si="0"/>
        <v>0.4217582642513561</v>
      </c>
      <c r="G22" s="4">
        <v>0.56499999999999995</v>
      </c>
      <c r="H22" s="4">
        <v>0.41210000000000002</v>
      </c>
      <c r="I22" s="4">
        <v>2.29E-2</v>
      </c>
      <c r="J22" s="5">
        <v>98591</v>
      </c>
      <c r="K22" s="4">
        <v>0.7077</v>
      </c>
      <c r="L22" s="4">
        <v>0.2923</v>
      </c>
      <c r="M22" s="4">
        <v>3.1699999999999999E-2</v>
      </c>
      <c r="N22" s="4">
        <v>0.2089</v>
      </c>
      <c r="O22" s="4">
        <v>3.4299999999999997E-2</v>
      </c>
      <c r="P22" s="4">
        <v>1.55E-2</v>
      </c>
      <c r="Q22" s="4">
        <v>1.4E-3</v>
      </c>
    </row>
    <row r="23" spans="2:17" x14ac:dyDescent="0.3">
      <c r="B23">
        <v>47</v>
      </c>
      <c r="C23" s="5">
        <v>121704</v>
      </c>
      <c r="D23" s="4">
        <v>2.1100000000000001E-2</v>
      </c>
      <c r="F23" s="6">
        <f t="shared" si="0"/>
        <v>0.42343079124923333</v>
      </c>
      <c r="G23" s="4">
        <v>0.56399999999999995</v>
      </c>
      <c r="H23" s="4">
        <v>0.41420000000000001</v>
      </c>
      <c r="I23" s="4">
        <v>2.18E-2</v>
      </c>
      <c r="J23" s="5">
        <v>96477</v>
      </c>
      <c r="K23" s="4">
        <v>0.74390000000000001</v>
      </c>
      <c r="L23" s="4">
        <v>0.25609999999999999</v>
      </c>
      <c r="M23" s="4">
        <v>2.5399999999999999E-2</v>
      </c>
      <c r="N23" s="4">
        <v>0.18559999999999999</v>
      </c>
      <c r="O23" s="4">
        <v>2.93E-2</v>
      </c>
      <c r="P23" s="4">
        <v>1.34E-2</v>
      </c>
      <c r="Q23" s="4">
        <v>1.2999999999999999E-3</v>
      </c>
    </row>
    <row r="24" spans="2:17" x14ac:dyDescent="0.3">
      <c r="B24">
        <v>49</v>
      </c>
      <c r="C24" s="5">
        <v>116284</v>
      </c>
      <c r="D24" s="4">
        <v>-2.4299999999999999E-2</v>
      </c>
      <c r="F24" s="6">
        <f t="shared" si="0"/>
        <v>0.43372508942258559</v>
      </c>
      <c r="G24" s="4">
        <v>0.55410000000000004</v>
      </c>
      <c r="H24" s="4">
        <v>0.4244</v>
      </c>
      <c r="I24" s="4">
        <v>2.1399999999999999E-2</v>
      </c>
      <c r="J24" s="5">
        <v>88760</v>
      </c>
      <c r="K24" s="4">
        <v>0.53100000000000003</v>
      </c>
      <c r="L24" s="4">
        <v>0.46899999999999997</v>
      </c>
      <c r="M24" s="4">
        <v>4.2000000000000003E-2</v>
      </c>
      <c r="N24" s="4">
        <v>0.37030000000000002</v>
      </c>
      <c r="O24" s="4">
        <v>3.8800000000000001E-2</v>
      </c>
      <c r="P24" s="4">
        <v>1.9900000000000001E-2</v>
      </c>
      <c r="Q24" s="4">
        <v>2E-3</v>
      </c>
    </row>
    <row r="25" spans="2:17" x14ac:dyDescent="0.3">
      <c r="B25">
        <v>59</v>
      </c>
      <c r="C25" s="5">
        <v>123988</v>
      </c>
      <c r="D25" s="4">
        <v>4.0300000000000002E-2</v>
      </c>
      <c r="F25" s="6">
        <f t="shared" si="0"/>
        <v>0.43908969210174031</v>
      </c>
      <c r="G25" s="4">
        <v>0.54469999999999996</v>
      </c>
      <c r="H25" s="4">
        <v>0.4264</v>
      </c>
      <c r="I25" s="4">
        <v>2.8899999999999999E-2</v>
      </c>
      <c r="J25" s="5">
        <v>99284</v>
      </c>
      <c r="K25" s="4">
        <v>0.78349999999999997</v>
      </c>
      <c r="L25" s="4">
        <v>0.2165</v>
      </c>
      <c r="M25" s="4">
        <v>4.9799999999999997E-2</v>
      </c>
      <c r="N25" s="4">
        <v>0.13220000000000001</v>
      </c>
      <c r="O25" s="4">
        <v>1.29E-2</v>
      </c>
      <c r="P25" s="4">
        <v>2.3E-2</v>
      </c>
      <c r="Q25" s="4">
        <v>1E-3</v>
      </c>
    </row>
    <row r="26" spans="2:17" x14ac:dyDescent="0.3">
      <c r="B26">
        <v>37</v>
      </c>
      <c r="C26" s="5">
        <v>122253</v>
      </c>
      <c r="D26" s="4">
        <v>2.5700000000000001E-2</v>
      </c>
      <c r="F26" s="6">
        <f t="shared" si="0"/>
        <v>0.43993023494408534</v>
      </c>
      <c r="G26" s="4">
        <v>0.54590000000000005</v>
      </c>
      <c r="H26" s="4">
        <v>0.42880000000000001</v>
      </c>
      <c r="I26" s="4">
        <v>2.53E-2</v>
      </c>
      <c r="J26" s="5">
        <v>92955</v>
      </c>
      <c r="K26" s="4">
        <v>0.70909999999999995</v>
      </c>
      <c r="L26" s="4">
        <v>0.29089999999999999</v>
      </c>
      <c r="M26" s="4">
        <v>8.3500000000000005E-2</v>
      </c>
      <c r="N26" s="4">
        <v>0.15709999999999999</v>
      </c>
      <c r="O26" s="4">
        <v>2.8199999999999999E-2</v>
      </c>
      <c r="P26" s="4">
        <v>2.5700000000000001E-2</v>
      </c>
      <c r="Q26" s="4">
        <v>1.2999999999999999E-3</v>
      </c>
    </row>
    <row r="27" spans="2:17" x14ac:dyDescent="0.3">
      <c r="B27">
        <v>90</v>
      </c>
      <c r="C27" s="5">
        <v>121935</v>
      </c>
      <c r="D27" s="4">
        <v>2.3099999999999999E-2</v>
      </c>
      <c r="F27" s="6">
        <f t="shared" si="0"/>
        <v>0.44053224155578302</v>
      </c>
      <c r="G27" s="4">
        <v>0.54659999999999997</v>
      </c>
      <c r="H27" s="4">
        <v>0.4304</v>
      </c>
      <c r="I27" s="4">
        <v>2.3E-2</v>
      </c>
      <c r="J27" s="5">
        <v>97667</v>
      </c>
      <c r="K27" s="4">
        <v>0.80840000000000001</v>
      </c>
      <c r="L27" s="4">
        <v>0.19159999999999999</v>
      </c>
      <c r="M27" s="4">
        <v>2.0400000000000001E-2</v>
      </c>
      <c r="N27" s="4">
        <v>0.1356</v>
      </c>
      <c r="O27" s="4">
        <v>9.7000000000000003E-3</v>
      </c>
      <c r="P27" s="4">
        <v>2.06E-2</v>
      </c>
      <c r="Q27" s="4">
        <v>8.0000000000000004E-4</v>
      </c>
    </row>
    <row r="28" spans="2:17" x14ac:dyDescent="0.3">
      <c r="B28">
        <v>62</v>
      </c>
      <c r="C28" s="5">
        <v>125085</v>
      </c>
      <c r="D28" s="4">
        <v>4.9500000000000002E-2</v>
      </c>
      <c r="F28" s="6">
        <f t="shared" si="0"/>
        <v>0.44485482712629526</v>
      </c>
      <c r="G28" s="4">
        <v>0.54110000000000003</v>
      </c>
      <c r="H28" s="4">
        <v>0.43359999999999999</v>
      </c>
      <c r="I28" s="4">
        <v>2.5399999999999999E-2</v>
      </c>
      <c r="J28" s="5">
        <v>98573</v>
      </c>
      <c r="K28" s="4">
        <v>0.8054</v>
      </c>
      <c r="L28" s="4">
        <v>0.1946</v>
      </c>
      <c r="M28" s="4">
        <v>4.2799999999999998E-2</v>
      </c>
      <c r="N28" s="4">
        <v>0.1014</v>
      </c>
      <c r="O28" s="4">
        <v>2.8899999999999999E-2</v>
      </c>
      <c r="P28" s="4">
        <v>1.9300000000000001E-2</v>
      </c>
      <c r="Q28" s="4">
        <v>5.9999999999999995E-4</v>
      </c>
    </row>
    <row r="29" spans="2:17" x14ac:dyDescent="0.3">
      <c r="B29">
        <v>57</v>
      </c>
      <c r="C29" s="5">
        <v>123543</v>
      </c>
      <c r="D29" s="4">
        <v>3.6600000000000001E-2</v>
      </c>
      <c r="F29" s="6">
        <f t="shared" si="0"/>
        <v>0.44824048425156465</v>
      </c>
      <c r="G29" s="4">
        <v>0.53779999999999994</v>
      </c>
      <c r="H29" s="4">
        <v>0.43690000000000001</v>
      </c>
      <c r="I29" s="4">
        <v>2.53E-2</v>
      </c>
      <c r="J29" s="5">
        <v>95052</v>
      </c>
      <c r="K29" s="4">
        <v>0.70709999999999995</v>
      </c>
      <c r="L29" s="4">
        <v>0.29289999999999999</v>
      </c>
      <c r="M29" s="4">
        <v>0.15959999999999999</v>
      </c>
      <c r="N29" s="4">
        <v>0.10929999999999999</v>
      </c>
      <c r="O29" s="4">
        <v>1.2699999999999999E-2</v>
      </c>
      <c r="P29" s="4">
        <v>2.18E-2</v>
      </c>
      <c r="Q29" s="4">
        <v>1.1000000000000001E-3</v>
      </c>
    </row>
    <row r="30" spans="2:17" x14ac:dyDescent="0.3">
      <c r="B30">
        <v>88</v>
      </c>
      <c r="C30" s="5">
        <v>123343</v>
      </c>
      <c r="D30" s="4">
        <v>3.49E-2</v>
      </c>
      <c r="F30" s="6">
        <f t="shared" si="0"/>
        <v>0.45181771633384538</v>
      </c>
      <c r="G30" s="4">
        <v>0.5353</v>
      </c>
      <c r="H30" s="4">
        <v>0.44119999999999998</v>
      </c>
      <c r="I30" s="4">
        <v>2.35E-2</v>
      </c>
      <c r="J30" s="5">
        <v>101009</v>
      </c>
      <c r="K30" s="4">
        <v>0.83320000000000005</v>
      </c>
      <c r="L30" s="4">
        <v>0.1668</v>
      </c>
      <c r="M30" s="4">
        <v>1.9400000000000001E-2</v>
      </c>
      <c r="N30" s="4">
        <v>8.7499999999999994E-2</v>
      </c>
      <c r="O30" s="4">
        <v>3.9399999999999998E-2</v>
      </c>
      <c r="P30" s="4">
        <v>1.5699999999999999E-2</v>
      </c>
      <c r="Q30" s="4">
        <v>5.9999999999999995E-4</v>
      </c>
    </row>
    <row r="31" spans="2:17" x14ac:dyDescent="0.3">
      <c r="B31">
        <v>32</v>
      </c>
      <c r="C31" s="5">
        <v>114715</v>
      </c>
      <c r="D31" s="4">
        <v>-3.7499999999999999E-2</v>
      </c>
      <c r="F31" s="6">
        <f t="shared" si="0"/>
        <v>0.45708439897698211</v>
      </c>
      <c r="G31" s="4">
        <v>0.53069999999999995</v>
      </c>
      <c r="H31" s="4">
        <v>0.44679999999999997</v>
      </c>
      <c r="I31" s="4">
        <v>2.2599999999999999E-2</v>
      </c>
      <c r="J31" s="5">
        <v>89869</v>
      </c>
      <c r="K31" s="4">
        <v>0.74770000000000003</v>
      </c>
      <c r="L31" s="4">
        <v>0.25230000000000002</v>
      </c>
      <c r="M31" s="4">
        <v>4.1099999999999998E-2</v>
      </c>
      <c r="N31" s="4">
        <v>0.1191</v>
      </c>
      <c r="O31" s="4">
        <v>7.2400000000000006E-2</v>
      </c>
      <c r="P31" s="4">
        <v>1.66E-2</v>
      </c>
      <c r="Q31" s="4">
        <v>1.1000000000000001E-3</v>
      </c>
    </row>
    <row r="32" spans="2:17" x14ac:dyDescent="0.3">
      <c r="B32">
        <v>64</v>
      </c>
      <c r="C32" s="5">
        <v>113818</v>
      </c>
      <c r="D32" s="4">
        <v>-4.4999999999999998E-2</v>
      </c>
      <c r="F32" s="6">
        <f t="shared" si="0"/>
        <v>0.46008381886946748</v>
      </c>
      <c r="G32" s="4">
        <v>0.5282</v>
      </c>
      <c r="H32" s="4">
        <v>0.4501</v>
      </c>
      <c r="I32" s="4">
        <v>2.1700000000000001E-2</v>
      </c>
      <c r="J32" s="5">
        <v>90561</v>
      </c>
      <c r="K32" s="4">
        <v>0.6905</v>
      </c>
      <c r="L32" s="4">
        <v>0.3095</v>
      </c>
      <c r="M32" s="4">
        <v>5.7299999999999997E-2</v>
      </c>
      <c r="N32" s="4">
        <v>0.23069999999999999</v>
      </c>
      <c r="O32" s="4">
        <v>7.7999999999999996E-3</v>
      </c>
      <c r="P32" s="4">
        <v>1.6799999999999999E-2</v>
      </c>
      <c r="Q32" s="4">
        <v>8.9999999999999998E-4</v>
      </c>
    </row>
    <row r="33" spans="2:17" x14ac:dyDescent="0.3">
      <c r="B33">
        <v>82</v>
      </c>
      <c r="C33" s="5">
        <v>119639</v>
      </c>
      <c r="D33" s="4">
        <v>3.8E-3</v>
      </c>
      <c r="F33" s="6">
        <f t="shared" si="0"/>
        <v>0.46518335393489907</v>
      </c>
      <c r="G33" s="4">
        <v>0.51919999999999999</v>
      </c>
      <c r="H33" s="4">
        <v>0.4516</v>
      </c>
      <c r="I33" s="4">
        <v>2.9100000000000001E-2</v>
      </c>
      <c r="J33" s="5">
        <v>93193</v>
      </c>
      <c r="K33" s="4">
        <v>0.74890000000000001</v>
      </c>
      <c r="L33" s="4">
        <v>0.25109999999999999</v>
      </c>
      <c r="M33" s="4">
        <v>3.4099999999999998E-2</v>
      </c>
      <c r="N33" s="4">
        <v>0.17879999999999999</v>
      </c>
      <c r="O33" s="4">
        <v>1.0800000000000001E-2</v>
      </c>
      <c r="P33" s="4">
        <v>2.4799999999999999E-2</v>
      </c>
      <c r="Q33" s="4">
        <v>8.9999999999999998E-4</v>
      </c>
    </row>
    <row r="34" spans="2:17" x14ac:dyDescent="0.3">
      <c r="B34">
        <v>46</v>
      </c>
      <c r="C34" s="5">
        <v>124842</v>
      </c>
      <c r="D34" s="4">
        <v>4.7500000000000001E-2</v>
      </c>
      <c r="F34" s="6">
        <f t="shared" ref="F34:F65" si="1">H34/(G34+H34)</f>
        <v>0.46579538492954869</v>
      </c>
      <c r="G34" s="4">
        <v>0.5232</v>
      </c>
      <c r="H34" s="4">
        <v>0.45619999999999999</v>
      </c>
      <c r="I34" s="4">
        <v>2.06E-2</v>
      </c>
      <c r="J34" s="5">
        <v>95678</v>
      </c>
      <c r="K34" s="4">
        <v>0.66</v>
      </c>
      <c r="L34" s="4">
        <v>0.34</v>
      </c>
      <c r="M34" s="4">
        <v>5.3199999999999997E-2</v>
      </c>
      <c r="N34" s="4">
        <v>0.1983</v>
      </c>
      <c r="O34" s="4">
        <v>7.0499999999999993E-2</v>
      </c>
      <c r="P34" s="4">
        <v>1.67E-2</v>
      </c>
      <c r="Q34" s="4">
        <v>2.5999999999999999E-3</v>
      </c>
    </row>
    <row r="35" spans="2:17" x14ac:dyDescent="0.3">
      <c r="B35">
        <v>16</v>
      </c>
      <c r="C35" s="5">
        <v>125024</v>
      </c>
      <c r="D35" s="4">
        <v>4.9000000000000002E-2</v>
      </c>
      <c r="F35" s="6">
        <f t="shared" si="1"/>
        <v>0.46644226846185233</v>
      </c>
      <c r="G35" s="4">
        <v>0.52310000000000001</v>
      </c>
      <c r="H35" s="4">
        <v>0.45729999999999998</v>
      </c>
      <c r="I35" s="4">
        <v>1.9599999999999999E-2</v>
      </c>
      <c r="J35" s="5">
        <v>97719</v>
      </c>
      <c r="K35" s="4">
        <v>0.68969999999999998</v>
      </c>
      <c r="L35" s="4">
        <v>0.31030000000000002</v>
      </c>
      <c r="M35" s="4">
        <v>3.1399999999999997E-2</v>
      </c>
      <c r="N35" s="4">
        <v>0.2359</v>
      </c>
      <c r="O35" s="4">
        <v>3.1300000000000001E-2</v>
      </c>
      <c r="P35" s="4">
        <v>1.23E-2</v>
      </c>
      <c r="Q35" s="4">
        <v>8.0000000000000004E-4</v>
      </c>
    </row>
    <row r="36" spans="2:17" x14ac:dyDescent="0.3">
      <c r="B36">
        <v>40</v>
      </c>
      <c r="C36" s="5">
        <v>124449</v>
      </c>
      <c r="D36" s="4">
        <v>4.4200000000000003E-2</v>
      </c>
      <c r="F36" s="6">
        <f t="shared" si="1"/>
        <v>0.47261953412341645</v>
      </c>
      <c r="G36" s="4">
        <v>0.51619999999999999</v>
      </c>
      <c r="H36" s="4">
        <v>0.46260000000000001</v>
      </c>
      <c r="I36" s="4">
        <v>2.1100000000000001E-2</v>
      </c>
      <c r="J36" s="5">
        <v>94925</v>
      </c>
      <c r="K36" s="4">
        <v>0.75480000000000003</v>
      </c>
      <c r="L36" s="4">
        <v>0.2452</v>
      </c>
      <c r="M36" s="4">
        <v>4.1200000000000001E-2</v>
      </c>
      <c r="N36" s="4">
        <v>4.9799999999999997E-2</v>
      </c>
      <c r="O36" s="4">
        <v>0.13739999999999999</v>
      </c>
      <c r="P36" s="4">
        <v>1.3100000000000001E-2</v>
      </c>
      <c r="Q36" s="4">
        <v>1.2999999999999999E-3</v>
      </c>
    </row>
    <row r="37" spans="2:17" x14ac:dyDescent="0.3">
      <c r="B37">
        <v>21</v>
      </c>
      <c r="C37" s="5">
        <v>124466</v>
      </c>
      <c r="D37" s="4">
        <v>4.4299999999999999E-2</v>
      </c>
      <c r="F37" s="6">
        <f t="shared" si="1"/>
        <v>0.474120294599018</v>
      </c>
      <c r="G37" s="4">
        <v>0.5141</v>
      </c>
      <c r="H37" s="4">
        <v>0.46350000000000002</v>
      </c>
      <c r="I37" s="4">
        <v>2.23E-2</v>
      </c>
      <c r="J37" s="5">
        <v>100299</v>
      </c>
      <c r="K37" s="4">
        <v>0.87690000000000001</v>
      </c>
      <c r="L37" s="4">
        <v>0.1231</v>
      </c>
      <c r="M37" s="4">
        <v>3.2800000000000003E-2</v>
      </c>
      <c r="N37" s="4">
        <v>3.6700000000000003E-2</v>
      </c>
      <c r="O37" s="4">
        <v>3.6999999999999998E-2</v>
      </c>
      <c r="P37" s="4">
        <v>1.1900000000000001E-2</v>
      </c>
      <c r="Q37" s="4">
        <v>8.0000000000000004E-4</v>
      </c>
    </row>
    <row r="38" spans="2:17" x14ac:dyDescent="0.3">
      <c r="B38">
        <v>14</v>
      </c>
      <c r="C38" s="5">
        <v>125140</v>
      </c>
      <c r="D38" s="4">
        <v>0.05</v>
      </c>
      <c r="F38" s="6">
        <f t="shared" si="1"/>
        <v>0.47416100473543338</v>
      </c>
      <c r="G38" s="4">
        <v>0.51080000000000003</v>
      </c>
      <c r="H38" s="4">
        <v>0.46060000000000001</v>
      </c>
      <c r="I38" s="4">
        <v>2.86E-2</v>
      </c>
      <c r="J38" s="5">
        <v>101287</v>
      </c>
      <c r="K38" s="4">
        <v>0.79369999999999996</v>
      </c>
      <c r="L38" s="4">
        <v>0.20630000000000001</v>
      </c>
      <c r="M38" s="4">
        <v>8.4199999999999997E-2</v>
      </c>
      <c r="N38" s="4">
        <v>7.1499999999999994E-2</v>
      </c>
      <c r="O38" s="4">
        <v>3.4700000000000002E-2</v>
      </c>
      <c r="P38" s="4">
        <v>1.78E-2</v>
      </c>
      <c r="Q38" s="4">
        <v>1.1000000000000001E-3</v>
      </c>
    </row>
    <row r="39" spans="2:17" x14ac:dyDescent="0.3">
      <c r="B39">
        <v>20</v>
      </c>
      <c r="C39" s="5">
        <v>124936</v>
      </c>
      <c r="D39" s="4">
        <v>4.82E-2</v>
      </c>
      <c r="F39" s="6">
        <f t="shared" si="1"/>
        <v>0.47427751588440253</v>
      </c>
      <c r="G39" s="4">
        <v>0.51300000000000001</v>
      </c>
      <c r="H39" s="4">
        <v>0.46279999999999999</v>
      </c>
      <c r="I39" s="4">
        <v>2.4199999999999999E-2</v>
      </c>
      <c r="J39" s="5">
        <v>99187</v>
      </c>
      <c r="K39" s="4">
        <v>0.74550000000000005</v>
      </c>
      <c r="L39" s="4">
        <v>0.2545</v>
      </c>
      <c r="M39" s="4">
        <v>8.6800000000000002E-2</v>
      </c>
      <c r="N39" s="4">
        <v>9.7500000000000003E-2</v>
      </c>
      <c r="O39" s="4">
        <v>5.6099999999999997E-2</v>
      </c>
      <c r="P39" s="4">
        <v>1.6799999999999999E-2</v>
      </c>
      <c r="Q39" s="4">
        <v>1.5E-3</v>
      </c>
    </row>
    <row r="40" spans="2:17" x14ac:dyDescent="0.3">
      <c r="B40">
        <v>71</v>
      </c>
      <c r="C40" s="5">
        <v>114535</v>
      </c>
      <c r="D40" s="4">
        <v>-3.9E-2</v>
      </c>
      <c r="F40" s="6">
        <f t="shared" si="1"/>
        <v>0.4790425313334703</v>
      </c>
      <c r="G40" s="4">
        <v>0.5071</v>
      </c>
      <c r="H40" s="4">
        <v>0.46629999999999999</v>
      </c>
      <c r="I40" s="4">
        <v>2.6700000000000002E-2</v>
      </c>
      <c r="J40" s="5">
        <v>91370</v>
      </c>
      <c r="K40" s="4">
        <v>0.75390000000000001</v>
      </c>
      <c r="L40" s="4">
        <v>0.24610000000000001</v>
      </c>
      <c r="M40" s="4">
        <v>3.3000000000000002E-2</v>
      </c>
      <c r="N40" s="4">
        <v>0.16220000000000001</v>
      </c>
      <c r="O40" s="4">
        <v>2.9499999999999998E-2</v>
      </c>
      <c r="P40" s="4">
        <v>2.0299999999999999E-2</v>
      </c>
      <c r="Q40" s="4">
        <v>1.8E-3</v>
      </c>
    </row>
    <row r="41" spans="2:17" x14ac:dyDescent="0.3">
      <c r="B41">
        <v>87</v>
      </c>
      <c r="C41" s="5">
        <v>113869</v>
      </c>
      <c r="D41" s="4">
        <v>-4.4600000000000001E-2</v>
      </c>
      <c r="F41" s="6">
        <f t="shared" si="1"/>
        <v>0.48018480492813143</v>
      </c>
      <c r="G41" s="4">
        <v>0.50629999999999997</v>
      </c>
      <c r="H41" s="4">
        <v>0.4677</v>
      </c>
      <c r="I41" s="4">
        <v>2.5999999999999999E-2</v>
      </c>
      <c r="J41" s="5">
        <v>91637</v>
      </c>
      <c r="K41" s="4">
        <v>0.84819999999999995</v>
      </c>
      <c r="L41" s="4">
        <v>0.15179999999999999</v>
      </c>
      <c r="M41" s="4">
        <v>1.6400000000000001E-2</v>
      </c>
      <c r="N41" s="4">
        <v>8.1699999999999995E-2</v>
      </c>
      <c r="O41" s="4">
        <v>2.7699999999999999E-2</v>
      </c>
      <c r="P41" s="4">
        <v>1.9599999999999999E-2</v>
      </c>
      <c r="Q41" s="4">
        <v>8.0000000000000004E-4</v>
      </c>
    </row>
    <row r="42" spans="2:17" x14ac:dyDescent="0.3">
      <c r="B42">
        <v>34</v>
      </c>
      <c r="C42" s="5">
        <v>124669</v>
      </c>
      <c r="D42" s="4">
        <v>4.5999999999999999E-2</v>
      </c>
      <c r="F42" s="6">
        <f t="shared" si="1"/>
        <v>0.48333333333333334</v>
      </c>
      <c r="G42" s="4">
        <v>0.50529999999999997</v>
      </c>
      <c r="H42" s="4">
        <v>0.47270000000000001</v>
      </c>
      <c r="I42" s="4">
        <v>2.1999999999999999E-2</v>
      </c>
      <c r="J42" s="5">
        <v>93813</v>
      </c>
      <c r="K42" s="4">
        <v>0.67159999999999997</v>
      </c>
      <c r="L42" s="4">
        <v>0.32840000000000003</v>
      </c>
      <c r="M42" s="4">
        <v>3.9600000000000003E-2</v>
      </c>
      <c r="N42" s="4">
        <v>0.22539999999999999</v>
      </c>
      <c r="O42" s="4">
        <v>4.5199999999999997E-2</v>
      </c>
      <c r="P42" s="4">
        <v>2.06E-2</v>
      </c>
      <c r="Q42" s="4">
        <v>1.1999999999999999E-3</v>
      </c>
    </row>
    <row r="43" spans="2:17" x14ac:dyDescent="0.3">
      <c r="B43">
        <v>65</v>
      </c>
      <c r="C43" s="5">
        <v>114796</v>
      </c>
      <c r="D43" s="4">
        <v>-3.6799999999999999E-2</v>
      </c>
      <c r="F43" s="6">
        <f t="shared" si="1"/>
        <v>0.48445807770961147</v>
      </c>
      <c r="G43" s="4">
        <v>0.50419999999999998</v>
      </c>
      <c r="H43" s="4">
        <v>0.4738</v>
      </c>
      <c r="I43" s="4">
        <v>2.2100000000000002E-2</v>
      </c>
      <c r="J43" s="5">
        <v>93106</v>
      </c>
      <c r="K43" s="4">
        <v>0.84960000000000002</v>
      </c>
      <c r="L43" s="4">
        <v>0.15040000000000001</v>
      </c>
      <c r="M43" s="4">
        <v>4.3099999999999999E-2</v>
      </c>
      <c r="N43" s="4">
        <v>7.6499999999999999E-2</v>
      </c>
      <c r="O43" s="4">
        <v>1.4500000000000001E-2</v>
      </c>
      <c r="P43" s="4">
        <v>1.46E-2</v>
      </c>
      <c r="Q43" s="4">
        <v>8.9999999999999998E-4</v>
      </c>
    </row>
    <row r="44" spans="2:17" x14ac:dyDescent="0.3">
      <c r="B44">
        <v>3</v>
      </c>
      <c r="C44" s="5">
        <v>113391</v>
      </c>
      <c r="D44" s="4">
        <v>-4.8599999999999997E-2</v>
      </c>
      <c r="F44" s="6">
        <f t="shared" si="1"/>
        <v>0.50761630300535199</v>
      </c>
      <c r="G44" s="4">
        <v>0.47839999999999999</v>
      </c>
      <c r="H44" s="4">
        <v>0.49320000000000003</v>
      </c>
      <c r="I44" s="4">
        <v>2.8400000000000002E-2</v>
      </c>
      <c r="J44" s="5">
        <v>92235</v>
      </c>
      <c r="K44" s="4">
        <v>0.90369999999999995</v>
      </c>
      <c r="L44" s="4">
        <v>9.6299999999999997E-2</v>
      </c>
      <c r="M44" s="4">
        <v>1.5699999999999999E-2</v>
      </c>
      <c r="N44" s="4">
        <v>3.85E-2</v>
      </c>
      <c r="O44" s="4">
        <v>1.6500000000000001E-2</v>
      </c>
      <c r="P44" s="4">
        <v>2.1000000000000001E-2</v>
      </c>
      <c r="Q44" s="4">
        <v>8.0000000000000004E-4</v>
      </c>
    </row>
    <row r="45" spans="2:17" x14ac:dyDescent="0.3">
      <c r="B45">
        <v>89</v>
      </c>
      <c r="C45" s="5">
        <v>124037</v>
      </c>
      <c r="D45" s="4">
        <v>4.07E-2</v>
      </c>
      <c r="F45" s="6">
        <f t="shared" si="1"/>
        <v>0.51080530071355756</v>
      </c>
      <c r="G45" s="4">
        <v>0.47989999999999999</v>
      </c>
      <c r="H45" s="4">
        <v>0.50109999999999999</v>
      </c>
      <c r="I45" s="4">
        <v>1.89E-2</v>
      </c>
      <c r="J45" s="5">
        <v>97002</v>
      </c>
      <c r="K45" s="4">
        <v>0.83560000000000001</v>
      </c>
      <c r="L45" s="4">
        <v>0.16439999999999999</v>
      </c>
      <c r="M45" s="4">
        <v>1.78E-2</v>
      </c>
      <c r="N45" s="4">
        <v>8.0399999999999999E-2</v>
      </c>
      <c r="O45" s="4">
        <v>4.8500000000000001E-2</v>
      </c>
      <c r="P45" s="4">
        <v>1.0999999999999999E-2</v>
      </c>
      <c r="Q45" s="4">
        <v>8.0000000000000004E-4</v>
      </c>
    </row>
    <row r="46" spans="2:17" x14ac:dyDescent="0.3">
      <c r="B46">
        <v>98</v>
      </c>
      <c r="C46" s="5">
        <v>113541</v>
      </c>
      <c r="D46" s="4">
        <v>-4.7399999999999998E-2</v>
      </c>
      <c r="F46" s="6">
        <f t="shared" si="1"/>
        <v>0.52047447137699854</v>
      </c>
      <c r="G46" s="4">
        <v>0.46489999999999998</v>
      </c>
      <c r="H46" s="4">
        <v>0.50460000000000005</v>
      </c>
      <c r="I46" s="4">
        <v>3.0499999999999999E-2</v>
      </c>
      <c r="J46" s="5">
        <v>90742</v>
      </c>
      <c r="K46" s="4">
        <v>0.86040000000000005</v>
      </c>
      <c r="L46" s="4">
        <v>0.1396</v>
      </c>
      <c r="M46" s="4">
        <v>5.2900000000000003E-2</v>
      </c>
      <c r="N46" s="4">
        <v>3.5099999999999999E-2</v>
      </c>
      <c r="O46" s="4">
        <v>2.86E-2</v>
      </c>
      <c r="P46" s="4">
        <v>1.8200000000000001E-2</v>
      </c>
      <c r="Q46" s="4">
        <v>8.9999999999999998E-4</v>
      </c>
    </row>
    <row r="47" spans="2:17" x14ac:dyDescent="0.3">
      <c r="B47">
        <v>76</v>
      </c>
      <c r="C47" s="5">
        <v>124911</v>
      </c>
      <c r="D47" s="4">
        <v>4.8000000000000001E-2</v>
      </c>
      <c r="F47" s="6">
        <f t="shared" si="1"/>
        <v>0.53696819496075998</v>
      </c>
      <c r="G47" s="4">
        <v>0.44840000000000002</v>
      </c>
      <c r="H47" s="4">
        <v>0.52</v>
      </c>
      <c r="I47" s="4">
        <v>3.1699999999999999E-2</v>
      </c>
      <c r="J47" s="5">
        <v>102664</v>
      </c>
      <c r="K47" s="4">
        <v>0.87519999999999998</v>
      </c>
      <c r="L47" s="4">
        <v>0.12479999999999999</v>
      </c>
      <c r="M47" s="4">
        <v>1.8800000000000001E-2</v>
      </c>
      <c r="N47" s="4">
        <v>5.3900000000000003E-2</v>
      </c>
      <c r="O47" s="4">
        <v>2.3400000000000001E-2</v>
      </c>
      <c r="P47" s="4">
        <v>2.12E-2</v>
      </c>
      <c r="Q47" s="4">
        <v>8.9999999999999998E-4</v>
      </c>
    </row>
    <row r="48" spans="2:17" x14ac:dyDescent="0.3">
      <c r="B48">
        <v>23</v>
      </c>
      <c r="C48" s="5">
        <v>124750</v>
      </c>
      <c r="D48" s="4">
        <v>4.6699999999999998E-2</v>
      </c>
      <c r="F48" s="6">
        <f t="shared" si="1"/>
        <v>0.55021476784618539</v>
      </c>
      <c r="G48" s="4">
        <v>0.43980000000000002</v>
      </c>
      <c r="H48" s="4">
        <v>0.53800000000000003</v>
      </c>
      <c r="I48" s="4">
        <v>2.2200000000000001E-2</v>
      </c>
      <c r="J48" s="5">
        <v>101663</v>
      </c>
      <c r="K48" s="4">
        <v>0.87729999999999997</v>
      </c>
      <c r="L48" s="4">
        <v>0.1227</v>
      </c>
      <c r="M48" s="4">
        <v>1.6799999999999999E-2</v>
      </c>
      <c r="N48" s="4">
        <v>6.1400000000000003E-2</v>
      </c>
      <c r="O48" s="4">
        <v>2.5499999999999998E-2</v>
      </c>
      <c r="P48" s="4">
        <v>1.26E-2</v>
      </c>
      <c r="Q48" s="4">
        <v>6.9999999999999999E-4</v>
      </c>
    </row>
    <row r="49" spans="2:17" x14ac:dyDescent="0.3">
      <c r="B49">
        <v>25</v>
      </c>
      <c r="C49" s="5">
        <v>114457</v>
      </c>
      <c r="D49" s="4">
        <v>-3.9699999999999999E-2</v>
      </c>
      <c r="F49" s="6">
        <f t="shared" si="1"/>
        <v>0.55777054515866553</v>
      </c>
      <c r="G49" s="4">
        <v>0.43480000000000002</v>
      </c>
      <c r="H49" s="4">
        <v>0.5484</v>
      </c>
      <c r="I49" s="4">
        <v>1.6899999999999998E-2</v>
      </c>
      <c r="J49" s="5">
        <v>83319</v>
      </c>
      <c r="K49" s="4">
        <v>0.77549999999999997</v>
      </c>
      <c r="L49" s="4">
        <v>0.22450000000000001</v>
      </c>
      <c r="M49" s="4">
        <v>2.69E-2</v>
      </c>
      <c r="N49" s="4">
        <v>4.99E-2</v>
      </c>
      <c r="O49" s="4">
        <v>0.13170000000000001</v>
      </c>
      <c r="P49" s="4">
        <v>1.0800000000000001E-2</v>
      </c>
      <c r="Q49" s="4">
        <v>8.9999999999999998E-4</v>
      </c>
    </row>
    <row r="50" spans="2:17" x14ac:dyDescent="0.3">
      <c r="B50">
        <v>86</v>
      </c>
      <c r="C50" s="5">
        <v>122161</v>
      </c>
      <c r="D50" s="4">
        <v>2.5000000000000001E-2</v>
      </c>
      <c r="F50" s="6">
        <f t="shared" si="1"/>
        <v>0.56081775220875285</v>
      </c>
      <c r="G50" s="4">
        <v>0.42749999999999999</v>
      </c>
      <c r="H50" s="4">
        <v>0.54590000000000005</v>
      </c>
      <c r="I50" s="4">
        <v>2.6599999999999999E-2</v>
      </c>
      <c r="J50" s="5">
        <v>96590</v>
      </c>
      <c r="K50" s="4">
        <v>0.89319999999999999</v>
      </c>
      <c r="L50" s="4">
        <v>0.10680000000000001</v>
      </c>
      <c r="M50" s="4">
        <v>1.41E-2</v>
      </c>
      <c r="N50" s="4">
        <v>3.9899999999999998E-2</v>
      </c>
      <c r="O50" s="4">
        <v>2.1499999999999998E-2</v>
      </c>
      <c r="P50" s="4">
        <v>2.2599999999999999E-2</v>
      </c>
      <c r="Q50" s="4">
        <v>8.0000000000000004E-4</v>
      </c>
    </row>
    <row r="51" spans="2:17" x14ac:dyDescent="0.3">
      <c r="B51">
        <v>53</v>
      </c>
      <c r="C51" s="5">
        <v>124908</v>
      </c>
      <c r="D51" s="4">
        <v>4.8000000000000001E-2</v>
      </c>
      <c r="F51" s="6">
        <f t="shared" si="1"/>
        <v>0.5698880558693642</v>
      </c>
      <c r="G51" s="4">
        <v>0.41880000000000001</v>
      </c>
      <c r="H51" s="4">
        <v>0.55489999999999995</v>
      </c>
      <c r="I51" s="4">
        <v>2.6200000000000001E-2</v>
      </c>
      <c r="J51" s="5">
        <v>99293</v>
      </c>
      <c r="K51" s="4">
        <v>0.86719999999999997</v>
      </c>
      <c r="L51" s="4">
        <v>0.1328</v>
      </c>
      <c r="M51" s="4">
        <v>5.5399999999999998E-2</v>
      </c>
      <c r="N51" s="4">
        <v>3.7900000000000003E-2</v>
      </c>
      <c r="O51" s="4">
        <v>1.54E-2</v>
      </c>
      <c r="P51" s="4">
        <v>1.8800000000000001E-2</v>
      </c>
      <c r="Q51" s="4">
        <v>8.0000000000000004E-4</v>
      </c>
    </row>
    <row r="52" spans="2:17" x14ac:dyDescent="0.3">
      <c r="B52">
        <v>58</v>
      </c>
      <c r="C52" s="5">
        <v>113276</v>
      </c>
      <c r="D52" s="4">
        <v>-4.9599999999999998E-2</v>
      </c>
      <c r="F52" s="6">
        <f t="shared" si="1"/>
        <v>0.58404266229104707</v>
      </c>
      <c r="G52" s="4">
        <v>0.40560000000000002</v>
      </c>
      <c r="H52" s="4">
        <v>0.56950000000000001</v>
      </c>
      <c r="I52" s="4">
        <v>2.4899999999999999E-2</v>
      </c>
      <c r="J52" s="5">
        <v>89014</v>
      </c>
      <c r="K52" s="4">
        <v>0.88959999999999995</v>
      </c>
      <c r="L52" s="4">
        <v>0.1104</v>
      </c>
      <c r="M52" s="4">
        <v>3.1099999999999999E-2</v>
      </c>
      <c r="N52" s="4">
        <v>3.6900000000000002E-2</v>
      </c>
      <c r="O52" s="4">
        <v>1.8700000000000001E-2</v>
      </c>
      <c r="P52" s="4">
        <v>1.7100000000000001E-2</v>
      </c>
      <c r="Q52" s="4">
        <v>6.9999999999999999E-4</v>
      </c>
    </row>
    <row r="53" spans="2:17" x14ac:dyDescent="0.3">
      <c r="B53">
        <v>9</v>
      </c>
      <c r="C53" s="5">
        <v>113562</v>
      </c>
      <c r="D53" s="4">
        <v>-4.7199999999999999E-2</v>
      </c>
      <c r="F53" s="6">
        <f t="shared" si="1"/>
        <v>0.58478751796345718</v>
      </c>
      <c r="G53" s="4">
        <v>0.40450000000000003</v>
      </c>
      <c r="H53" s="4">
        <v>0.56969999999999998</v>
      </c>
      <c r="I53" s="4">
        <v>2.58E-2</v>
      </c>
      <c r="J53" s="5">
        <v>87907</v>
      </c>
      <c r="K53" s="4">
        <v>0.81510000000000005</v>
      </c>
      <c r="L53" s="4">
        <v>0.18490000000000001</v>
      </c>
      <c r="M53" s="4">
        <v>3.4500000000000003E-2</v>
      </c>
      <c r="N53" s="4">
        <v>0.11360000000000001</v>
      </c>
      <c r="O53" s="4">
        <v>1.04E-2</v>
      </c>
      <c r="P53" s="4">
        <v>2.4299999999999999E-2</v>
      </c>
      <c r="Q53" s="4">
        <v>1.4E-3</v>
      </c>
    </row>
    <row r="54" spans="2:17" x14ac:dyDescent="0.3">
      <c r="B54">
        <v>28</v>
      </c>
      <c r="C54" s="5">
        <v>116348</v>
      </c>
      <c r="D54" s="4">
        <v>-2.3800000000000002E-2</v>
      </c>
      <c r="F54" s="6">
        <f t="shared" si="1"/>
        <v>0.59281253199549511</v>
      </c>
      <c r="G54" s="4">
        <v>0.3977</v>
      </c>
      <c r="H54" s="4">
        <v>0.57899999999999996</v>
      </c>
      <c r="I54" s="4">
        <v>2.3300000000000001E-2</v>
      </c>
      <c r="J54" s="5">
        <v>87654</v>
      </c>
      <c r="K54" s="4">
        <v>0.82420000000000004</v>
      </c>
      <c r="L54" s="4">
        <v>0.17580000000000001</v>
      </c>
      <c r="M54" s="4">
        <v>2.3800000000000002E-2</v>
      </c>
      <c r="N54" s="4">
        <v>0.1003</v>
      </c>
      <c r="O54" s="4">
        <v>2.8799999999999999E-2</v>
      </c>
      <c r="P54" s="4">
        <v>2.0199999999999999E-2</v>
      </c>
      <c r="Q54" s="4">
        <v>8.9999999999999998E-4</v>
      </c>
    </row>
    <row r="55" spans="2:17" x14ac:dyDescent="0.3">
      <c r="B55">
        <v>84</v>
      </c>
      <c r="C55" s="5">
        <v>124655</v>
      </c>
      <c r="D55" s="4">
        <v>4.5900000000000003E-2</v>
      </c>
      <c r="F55" s="6">
        <f t="shared" si="1"/>
        <v>0.59488601355514481</v>
      </c>
      <c r="G55" s="4">
        <v>0.39450000000000002</v>
      </c>
      <c r="H55" s="4">
        <v>0.57930000000000004</v>
      </c>
      <c r="I55" s="4">
        <v>2.6200000000000001E-2</v>
      </c>
      <c r="J55" s="5">
        <v>98971</v>
      </c>
      <c r="K55" s="4">
        <v>0.89070000000000005</v>
      </c>
      <c r="L55" s="4">
        <v>0.10929999999999999</v>
      </c>
      <c r="M55" s="4">
        <v>0.02</v>
      </c>
      <c r="N55" s="4">
        <v>4.6300000000000001E-2</v>
      </c>
      <c r="O55" s="4">
        <v>1.6799999999999999E-2</v>
      </c>
      <c r="P55" s="4">
        <v>1.95E-2</v>
      </c>
      <c r="Q55" s="4">
        <v>8.0000000000000004E-4</v>
      </c>
    </row>
    <row r="56" spans="2:17" x14ac:dyDescent="0.3">
      <c r="B56">
        <v>79</v>
      </c>
      <c r="C56" s="5">
        <v>113701</v>
      </c>
      <c r="D56" s="4">
        <v>-4.5999999999999999E-2</v>
      </c>
      <c r="F56" s="6">
        <f t="shared" si="1"/>
        <v>0.59855892949047862</v>
      </c>
      <c r="G56" s="4">
        <v>0.39</v>
      </c>
      <c r="H56" s="4">
        <v>0.58150000000000002</v>
      </c>
      <c r="I56" s="4">
        <v>2.8500000000000001E-2</v>
      </c>
      <c r="J56" s="5">
        <v>91011</v>
      </c>
      <c r="K56" s="4">
        <v>0.88439999999999996</v>
      </c>
      <c r="L56" s="4">
        <v>0.11559999999999999</v>
      </c>
      <c r="M56" s="4">
        <v>5.7599999999999998E-2</v>
      </c>
      <c r="N56" s="4">
        <v>2.9000000000000001E-2</v>
      </c>
      <c r="O56" s="4">
        <v>7.0000000000000001E-3</v>
      </c>
      <c r="P56" s="4">
        <v>1.83E-2</v>
      </c>
      <c r="Q56" s="4">
        <v>5.0000000000000001E-4</v>
      </c>
    </row>
    <row r="57" spans="2:17" x14ac:dyDescent="0.3">
      <c r="B57">
        <v>67</v>
      </c>
      <c r="C57" s="5">
        <v>120308</v>
      </c>
      <c r="D57" s="4">
        <v>9.4000000000000004E-3</v>
      </c>
      <c r="F57" s="6">
        <f t="shared" si="1"/>
        <v>0.60616298116298117</v>
      </c>
      <c r="G57" s="4">
        <v>0.38469999999999999</v>
      </c>
      <c r="H57" s="4">
        <v>0.59209999999999996</v>
      </c>
      <c r="I57" s="4">
        <v>2.3199999999999998E-2</v>
      </c>
      <c r="J57" s="5">
        <v>93931</v>
      </c>
      <c r="K57" s="4">
        <v>0.91549999999999998</v>
      </c>
      <c r="L57" s="4">
        <v>8.4500000000000006E-2</v>
      </c>
      <c r="M57" s="4">
        <v>2.3099999999999999E-2</v>
      </c>
      <c r="N57" s="4">
        <v>1.9E-2</v>
      </c>
      <c r="O57" s="4">
        <v>1.7500000000000002E-2</v>
      </c>
      <c r="P57" s="4">
        <v>1.5699999999999999E-2</v>
      </c>
      <c r="Q57" s="4">
        <v>5.9999999999999995E-4</v>
      </c>
    </row>
    <row r="58" spans="2:17" x14ac:dyDescent="0.3">
      <c r="B58">
        <v>91</v>
      </c>
      <c r="C58" s="5">
        <v>124615</v>
      </c>
      <c r="D58" s="4">
        <v>4.5600000000000002E-2</v>
      </c>
      <c r="F58" s="6">
        <f t="shared" si="1"/>
        <v>0.60741425344013145</v>
      </c>
      <c r="G58" s="4">
        <v>0.38229999999999997</v>
      </c>
      <c r="H58" s="4">
        <v>0.59150000000000003</v>
      </c>
      <c r="I58" s="4">
        <v>2.6200000000000001E-2</v>
      </c>
      <c r="J58" s="5">
        <v>99452</v>
      </c>
      <c r="K58" s="4">
        <v>0.92579999999999996</v>
      </c>
      <c r="L58" s="4">
        <v>7.4200000000000002E-2</v>
      </c>
      <c r="M58" s="4">
        <v>1.2999999999999999E-2</v>
      </c>
      <c r="N58" s="4">
        <v>2.81E-2</v>
      </c>
      <c r="O58" s="4">
        <v>6.0000000000000001E-3</v>
      </c>
      <c r="P58" s="4">
        <v>1.7600000000000001E-2</v>
      </c>
      <c r="Q58" s="4">
        <v>5.9999999999999995E-4</v>
      </c>
    </row>
    <row r="59" spans="2:17" x14ac:dyDescent="0.3">
      <c r="B59">
        <v>73</v>
      </c>
      <c r="C59" s="5">
        <v>122332</v>
      </c>
      <c r="D59" s="4">
        <v>2.64E-2</v>
      </c>
      <c r="F59" s="6">
        <f t="shared" si="1"/>
        <v>0.61191280319312247</v>
      </c>
      <c r="G59" s="4">
        <v>0.37919999999999998</v>
      </c>
      <c r="H59" s="4">
        <v>0.59789999999999999</v>
      </c>
      <c r="I59" s="4">
        <v>2.29E-2</v>
      </c>
      <c r="J59" s="5">
        <v>97125</v>
      </c>
      <c r="K59" s="4">
        <v>0.82320000000000004</v>
      </c>
      <c r="L59" s="4">
        <v>0.17680000000000001</v>
      </c>
      <c r="M59" s="4">
        <v>3.2599999999999997E-2</v>
      </c>
      <c r="N59" s="4">
        <v>6.8900000000000003E-2</v>
      </c>
      <c r="O59" s="4">
        <v>5.4800000000000001E-2</v>
      </c>
      <c r="P59" s="4">
        <v>1.8700000000000001E-2</v>
      </c>
      <c r="Q59" s="4">
        <v>1.1999999999999999E-3</v>
      </c>
    </row>
    <row r="60" spans="2:17" x14ac:dyDescent="0.3">
      <c r="B60">
        <v>5</v>
      </c>
      <c r="C60" s="5">
        <v>113579</v>
      </c>
      <c r="D60" s="4">
        <v>-4.7E-2</v>
      </c>
      <c r="F60" s="6">
        <f t="shared" si="1"/>
        <v>0.61566018423746161</v>
      </c>
      <c r="G60" s="4">
        <v>0.3755</v>
      </c>
      <c r="H60" s="4">
        <v>0.60150000000000003</v>
      </c>
      <c r="I60" s="4">
        <v>2.3E-2</v>
      </c>
      <c r="J60" s="5">
        <v>86920</v>
      </c>
      <c r="K60" s="4">
        <v>0.72309999999999997</v>
      </c>
      <c r="L60" s="4">
        <v>0.27689999999999998</v>
      </c>
      <c r="M60" s="4">
        <v>6.0299999999999999E-2</v>
      </c>
      <c r="N60" s="4">
        <v>0.1226</v>
      </c>
      <c r="O60" s="4">
        <v>7.4700000000000003E-2</v>
      </c>
      <c r="P60" s="4">
        <v>1.95E-2</v>
      </c>
      <c r="Q60" s="4">
        <v>1.6000000000000001E-3</v>
      </c>
    </row>
    <row r="61" spans="2:17" x14ac:dyDescent="0.3">
      <c r="B61">
        <v>2</v>
      </c>
      <c r="C61" s="5">
        <v>125022</v>
      </c>
      <c r="D61" s="4">
        <v>4.9000000000000002E-2</v>
      </c>
      <c r="F61" s="6">
        <f t="shared" si="1"/>
        <v>0.61885203819694012</v>
      </c>
      <c r="G61" s="4">
        <v>0.37119999999999997</v>
      </c>
      <c r="H61" s="4">
        <v>0.60270000000000001</v>
      </c>
      <c r="I61" s="4">
        <v>2.6200000000000001E-2</v>
      </c>
      <c r="J61" s="5">
        <v>96399</v>
      </c>
      <c r="K61" s="4">
        <v>0.91059999999999997</v>
      </c>
      <c r="L61" s="4">
        <v>8.9399999999999993E-2</v>
      </c>
      <c r="M61" s="4">
        <v>2.98E-2</v>
      </c>
      <c r="N61" s="4">
        <v>2.6599999999999999E-2</v>
      </c>
      <c r="O61" s="4">
        <v>7.9000000000000008E-3</v>
      </c>
      <c r="P61" s="4">
        <v>1.7000000000000001E-2</v>
      </c>
      <c r="Q61" s="4">
        <v>8.0000000000000004E-4</v>
      </c>
    </row>
    <row r="62" spans="2:17" x14ac:dyDescent="0.3">
      <c r="B62">
        <v>43</v>
      </c>
      <c r="C62" s="5">
        <v>113413</v>
      </c>
      <c r="D62" s="4">
        <v>-4.8399999999999999E-2</v>
      </c>
      <c r="F62" s="6">
        <f t="shared" si="1"/>
        <v>0.62796427471512173</v>
      </c>
      <c r="G62" s="4">
        <v>0.3624</v>
      </c>
      <c r="H62" s="4">
        <v>0.61170000000000002</v>
      </c>
      <c r="I62" s="4">
        <v>2.5899999999999999E-2</v>
      </c>
      <c r="J62" s="5">
        <v>89114</v>
      </c>
      <c r="K62" s="4">
        <v>0.82669999999999999</v>
      </c>
      <c r="L62" s="4">
        <v>0.17330000000000001</v>
      </c>
      <c r="M62" s="4">
        <v>3.04E-2</v>
      </c>
      <c r="N62" s="4">
        <v>6.1699999999999998E-2</v>
      </c>
      <c r="O62" s="4">
        <v>5.6399999999999999E-2</v>
      </c>
      <c r="P62" s="4">
        <v>2.0299999999999999E-2</v>
      </c>
      <c r="Q62" s="4">
        <v>1.9E-3</v>
      </c>
    </row>
    <row r="63" spans="2:17" x14ac:dyDescent="0.3">
      <c r="B63">
        <v>63</v>
      </c>
      <c r="C63" s="5">
        <v>122840</v>
      </c>
      <c r="D63" s="4">
        <v>3.0700000000000002E-2</v>
      </c>
      <c r="F63" s="6">
        <f t="shared" si="1"/>
        <v>0.6323423516099167</v>
      </c>
      <c r="G63" s="4">
        <v>0.3574</v>
      </c>
      <c r="H63" s="4">
        <v>0.61470000000000002</v>
      </c>
      <c r="I63" s="4">
        <v>2.7900000000000001E-2</v>
      </c>
      <c r="J63" s="5">
        <v>94235</v>
      </c>
      <c r="K63" s="4">
        <v>0.88060000000000005</v>
      </c>
      <c r="L63" s="4">
        <v>0.11940000000000001</v>
      </c>
      <c r="M63" s="4">
        <v>5.2900000000000003E-2</v>
      </c>
      <c r="N63" s="4">
        <v>2.8000000000000001E-2</v>
      </c>
      <c r="O63" s="4">
        <v>1.6299999999999999E-2</v>
      </c>
      <c r="P63" s="4">
        <v>1.72E-2</v>
      </c>
      <c r="Q63" s="4">
        <v>5.0000000000000001E-4</v>
      </c>
    </row>
    <row r="64" spans="2:17" x14ac:dyDescent="0.3">
      <c r="B64">
        <v>55</v>
      </c>
      <c r="C64" s="5">
        <v>113494</v>
      </c>
      <c r="D64" s="4">
        <v>-4.7800000000000002E-2</v>
      </c>
      <c r="F64" s="6">
        <f t="shared" si="1"/>
        <v>0.63434136340338287</v>
      </c>
      <c r="G64" s="4">
        <v>0.35670000000000002</v>
      </c>
      <c r="H64" s="4">
        <v>0.61880000000000002</v>
      </c>
      <c r="I64" s="4">
        <v>2.4500000000000001E-2</v>
      </c>
      <c r="J64" s="5">
        <v>88033</v>
      </c>
      <c r="K64" s="4">
        <v>0.90229999999999999</v>
      </c>
      <c r="L64" s="4">
        <v>9.7699999999999995E-2</v>
      </c>
      <c r="M64" s="4">
        <v>1.6199999999999999E-2</v>
      </c>
      <c r="N64" s="4">
        <v>3.2599999999999997E-2</v>
      </c>
      <c r="O64" s="4">
        <v>1.8800000000000001E-2</v>
      </c>
      <c r="P64" s="4">
        <v>2.23E-2</v>
      </c>
      <c r="Q64" s="4">
        <v>8.9999999999999998E-4</v>
      </c>
    </row>
    <row r="65" spans="2:17" x14ac:dyDescent="0.3">
      <c r="B65">
        <v>7</v>
      </c>
      <c r="C65" s="5">
        <v>115685</v>
      </c>
      <c r="D65" s="4">
        <v>-2.9399999999999999E-2</v>
      </c>
      <c r="F65" s="6">
        <f t="shared" si="1"/>
        <v>0.63792574409328018</v>
      </c>
      <c r="G65" s="4">
        <v>0.35399999999999998</v>
      </c>
      <c r="H65" s="4">
        <v>0.62370000000000003</v>
      </c>
      <c r="I65" s="4">
        <v>2.23E-2</v>
      </c>
      <c r="J65" s="5">
        <v>85689</v>
      </c>
      <c r="K65" s="4">
        <v>0.78649999999999998</v>
      </c>
      <c r="L65" s="4">
        <v>0.2135</v>
      </c>
      <c r="M65" s="4">
        <v>5.2600000000000001E-2</v>
      </c>
      <c r="N65" s="4">
        <v>9.8000000000000004E-2</v>
      </c>
      <c r="O65" s="4">
        <v>3.9899999999999998E-2</v>
      </c>
      <c r="P65" s="4">
        <v>2.1899999999999999E-2</v>
      </c>
      <c r="Q65" s="4">
        <v>1.1000000000000001E-3</v>
      </c>
    </row>
    <row r="66" spans="2:17" x14ac:dyDescent="0.3">
      <c r="B66">
        <v>66</v>
      </c>
      <c r="C66" s="5">
        <v>113629</v>
      </c>
      <c r="D66" s="4">
        <v>-4.6600000000000003E-2</v>
      </c>
      <c r="F66" s="6">
        <f t="shared" ref="F66:F97" si="2">H66/(G66+H66)</f>
        <v>0.63814306210288996</v>
      </c>
      <c r="G66" s="4">
        <v>0.35310000000000002</v>
      </c>
      <c r="H66" s="4">
        <v>0.62270000000000003</v>
      </c>
      <c r="I66" s="4">
        <v>2.4199999999999999E-2</v>
      </c>
      <c r="J66" s="5">
        <v>84752</v>
      </c>
      <c r="K66" s="4">
        <v>0.88639999999999997</v>
      </c>
      <c r="L66" s="4">
        <v>0.11360000000000001</v>
      </c>
      <c r="M66" s="4">
        <v>2.53E-2</v>
      </c>
      <c r="N66" s="4">
        <v>3.1600000000000003E-2</v>
      </c>
      <c r="O66" s="4">
        <v>3.2399999999999998E-2</v>
      </c>
      <c r="P66" s="4">
        <v>1.84E-2</v>
      </c>
      <c r="Q66" s="4">
        <v>1.1000000000000001E-3</v>
      </c>
    </row>
    <row r="67" spans="2:17" x14ac:dyDescent="0.3">
      <c r="B67">
        <v>94</v>
      </c>
      <c r="C67" s="5">
        <v>123512</v>
      </c>
      <c r="D67" s="4">
        <v>3.6299999999999999E-2</v>
      </c>
      <c r="F67" s="6">
        <f t="shared" si="2"/>
        <v>0.63966823673970918</v>
      </c>
      <c r="G67" s="4">
        <v>0.35189999999999999</v>
      </c>
      <c r="H67" s="4">
        <v>0.62470000000000003</v>
      </c>
      <c r="I67" s="4">
        <v>2.3300000000000001E-2</v>
      </c>
      <c r="J67" s="5">
        <v>91985</v>
      </c>
      <c r="K67" s="4">
        <v>0.78759999999999997</v>
      </c>
      <c r="L67" s="4">
        <v>0.21240000000000001</v>
      </c>
      <c r="M67" s="4">
        <v>3.27E-2</v>
      </c>
      <c r="N67" s="4">
        <v>3.8300000000000001E-2</v>
      </c>
      <c r="O67" s="4">
        <v>0.1202</v>
      </c>
      <c r="P67" s="4">
        <v>1.52E-2</v>
      </c>
      <c r="Q67" s="4">
        <v>1.6000000000000001E-3</v>
      </c>
    </row>
    <row r="68" spans="2:17" x14ac:dyDescent="0.3">
      <c r="B68">
        <v>83</v>
      </c>
      <c r="C68" s="5">
        <v>123441</v>
      </c>
      <c r="D68" s="4">
        <v>3.5700000000000003E-2</v>
      </c>
      <c r="F68" s="6">
        <f t="shared" si="2"/>
        <v>0.64457459926017258</v>
      </c>
      <c r="G68" s="4">
        <v>0.34589999999999999</v>
      </c>
      <c r="H68" s="4">
        <v>0.62729999999999997</v>
      </c>
      <c r="I68" s="4">
        <v>2.6800000000000001E-2</v>
      </c>
      <c r="J68" s="5">
        <v>97203</v>
      </c>
      <c r="K68" s="4">
        <v>0.91349999999999998</v>
      </c>
      <c r="L68" s="4">
        <v>8.6499999999999994E-2</v>
      </c>
      <c r="M68" s="4">
        <v>1.44E-2</v>
      </c>
      <c r="N68" s="4">
        <v>3.5499999999999997E-2</v>
      </c>
      <c r="O68" s="4">
        <v>8.0999999999999996E-3</v>
      </c>
      <c r="P68" s="4">
        <v>1.9800000000000002E-2</v>
      </c>
      <c r="Q68" s="4">
        <v>8.0000000000000004E-4</v>
      </c>
    </row>
    <row r="69" spans="2:17" x14ac:dyDescent="0.3">
      <c r="B69">
        <v>78</v>
      </c>
      <c r="C69" s="5">
        <v>116665</v>
      </c>
      <c r="D69" s="4">
        <v>-2.12E-2</v>
      </c>
      <c r="F69" s="6">
        <f t="shared" si="2"/>
        <v>0.65073679901760129</v>
      </c>
      <c r="G69" s="4">
        <v>0.34129999999999999</v>
      </c>
      <c r="H69" s="4">
        <v>0.63590000000000002</v>
      </c>
      <c r="I69" s="4">
        <v>2.2800000000000001E-2</v>
      </c>
      <c r="J69" s="5">
        <v>90749</v>
      </c>
      <c r="K69" s="4">
        <v>0.90400000000000003</v>
      </c>
      <c r="L69" s="4">
        <v>9.6000000000000002E-2</v>
      </c>
      <c r="M69" s="4">
        <v>9.7999999999999997E-3</v>
      </c>
      <c r="N69" s="4">
        <v>5.1200000000000002E-2</v>
      </c>
      <c r="O69" s="4">
        <v>6.4999999999999997E-3</v>
      </c>
      <c r="P69" s="4">
        <v>2.46E-2</v>
      </c>
      <c r="Q69" s="4">
        <v>8.9999999999999998E-4</v>
      </c>
    </row>
    <row r="70" spans="2:17" x14ac:dyDescent="0.3">
      <c r="B70">
        <v>93</v>
      </c>
      <c r="C70" s="5">
        <v>113824</v>
      </c>
      <c r="D70" s="4">
        <v>-4.4999999999999998E-2</v>
      </c>
      <c r="F70" s="6">
        <f t="shared" si="2"/>
        <v>0.65847135068408602</v>
      </c>
      <c r="G70" s="4">
        <v>0.33200000000000002</v>
      </c>
      <c r="H70" s="4">
        <v>0.6401</v>
      </c>
      <c r="I70" s="4">
        <v>2.8000000000000001E-2</v>
      </c>
      <c r="J70" s="5">
        <v>90435</v>
      </c>
      <c r="K70" s="4">
        <v>0.91159999999999997</v>
      </c>
      <c r="L70" s="4">
        <v>8.8400000000000006E-2</v>
      </c>
      <c r="M70" s="4">
        <v>1.2E-2</v>
      </c>
      <c r="N70" s="4">
        <v>4.1799999999999997E-2</v>
      </c>
      <c r="O70" s="4">
        <v>6.0000000000000001E-3</v>
      </c>
      <c r="P70" s="4">
        <v>1.9400000000000001E-2</v>
      </c>
      <c r="Q70" s="4">
        <v>8.0000000000000004E-4</v>
      </c>
    </row>
    <row r="71" spans="2:17" x14ac:dyDescent="0.3">
      <c r="B71">
        <v>41</v>
      </c>
      <c r="C71" s="5">
        <v>123074</v>
      </c>
      <c r="D71" s="4">
        <v>3.2599999999999997E-2</v>
      </c>
      <c r="F71" s="6">
        <f t="shared" si="2"/>
        <v>0.66221079691516704</v>
      </c>
      <c r="G71" s="4">
        <v>0.32850000000000001</v>
      </c>
      <c r="H71" s="4">
        <v>0.64400000000000002</v>
      </c>
      <c r="I71" s="4">
        <v>2.75E-2</v>
      </c>
      <c r="J71" s="5">
        <v>93380</v>
      </c>
      <c r="K71" s="4">
        <v>0.8528</v>
      </c>
      <c r="L71" s="4">
        <v>0.1472</v>
      </c>
      <c r="M71" s="4">
        <v>2.6499999999999999E-2</v>
      </c>
      <c r="N71" s="4">
        <v>5.3199999999999997E-2</v>
      </c>
      <c r="O71" s="4">
        <v>4.5100000000000001E-2</v>
      </c>
      <c r="P71" s="4">
        <v>1.7899999999999999E-2</v>
      </c>
      <c r="Q71" s="4">
        <v>8.0000000000000004E-4</v>
      </c>
    </row>
    <row r="72" spans="2:17" x14ac:dyDescent="0.3">
      <c r="B72">
        <v>44</v>
      </c>
      <c r="C72" s="5">
        <v>115706</v>
      </c>
      <c r="D72" s="4">
        <v>-2.92E-2</v>
      </c>
      <c r="F72" s="6">
        <f t="shared" si="2"/>
        <v>0.66909576105922197</v>
      </c>
      <c r="G72" s="4">
        <v>0.32240000000000002</v>
      </c>
      <c r="H72" s="4">
        <v>0.65190000000000003</v>
      </c>
      <c r="I72" s="4">
        <v>2.5700000000000001E-2</v>
      </c>
      <c r="J72" s="5">
        <v>91154</v>
      </c>
      <c r="K72" s="4">
        <v>0.87519999999999998</v>
      </c>
      <c r="L72" s="4">
        <v>0.12479999999999999</v>
      </c>
      <c r="M72" s="4">
        <v>1.3899999999999999E-2</v>
      </c>
      <c r="N72" s="4">
        <v>7.17E-2</v>
      </c>
      <c r="O72" s="4">
        <v>1.0999999999999999E-2</v>
      </c>
      <c r="P72" s="4">
        <v>2.3E-2</v>
      </c>
      <c r="Q72" s="4">
        <v>1.1999999999999999E-3</v>
      </c>
    </row>
    <row r="73" spans="2:17" x14ac:dyDescent="0.3">
      <c r="B73">
        <v>68</v>
      </c>
      <c r="C73" s="5">
        <v>114609</v>
      </c>
      <c r="D73" s="4">
        <v>-3.8399999999999997E-2</v>
      </c>
      <c r="F73" s="6">
        <f t="shared" si="2"/>
        <v>0.6718412665775676</v>
      </c>
      <c r="G73" s="4">
        <v>0.31919999999999998</v>
      </c>
      <c r="H73" s="4">
        <v>0.65349999999999997</v>
      </c>
      <c r="I73" s="4">
        <v>2.7300000000000001E-2</v>
      </c>
      <c r="J73" s="5">
        <v>88925</v>
      </c>
      <c r="K73" s="4">
        <v>0.93820000000000003</v>
      </c>
      <c r="L73" s="4">
        <v>6.1800000000000001E-2</v>
      </c>
      <c r="M73" s="4">
        <v>1.3899999999999999E-2</v>
      </c>
      <c r="N73" s="4">
        <v>1.09E-2</v>
      </c>
      <c r="O73" s="4">
        <v>1.0500000000000001E-2</v>
      </c>
      <c r="P73" s="4">
        <v>1.9599999999999999E-2</v>
      </c>
      <c r="Q73" s="4">
        <v>1E-3</v>
      </c>
    </row>
    <row r="74" spans="2:17" x14ac:dyDescent="0.3">
      <c r="B74">
        <v>97</v>
      </c>
      <c r="C74" s="5">
        <v>116894</v>
      </c>
      <c r="D74" s="4">
        <v>-1.9199999999999998E-2</v>
      </c>
      <c r="F74" s="6">
        <f t="shared" si="2"/>
        <v>0.67262455059065229</v>
      </c>
      <c r="G74" s="4">
        <v>0.31869999999999998</v>
      </c>
      <c r="H74" s="4">
        <v>0.65480000000000005</v>
      </c>
      <c r="I74" s="4">
        <v>2.64E-2</v>
      </c>
      <c r="J74" s="5">
        <v>88837</v>
      </c>
      <c r="K74" s="4">
        <v>0.92520000000000002</v>
      </c>
      <c r="L74" s="4">
        <v>7.4800000000000005E-2</v>
      </c>
      <c r="M74" s="4">
        <v>1.9400000000000001E-2</v>
      </c>
      <c r="N74" s="4">
        <v>2.0799999999999999E-2</v>
      </c>
      <c r="O74" s="4">
        <v>1.11E-2</v>
      </c>
      <c r="P74" s="4">
        <v>1.77E-2</v>
      </c>
      <c r="Q74" s="4">
        <v>1E-3</v>
      </c>
    </row>
    <row r="75" spans="2:17" x14ac:dyDescent="0.3">
      <c r="B75">
        <v>77</v>
      </c>
      <c r="C75" s="5">
        <v>124936</v>
      </c>
      <c r="D75" s="4">
        <v>4.82E-2</v>
      </c>
      <c r="F75" s="6">
        <f t="shared" si="2"/>
        <v>0.67310855263157887</v>
      </c>
      <c r="G75" s="4">
        <v>0.318</v>
      </c>
      <c r="H75" s="4">
        <v>0.65480000000000005</v>
      </c>
      <c r="I75" s="4">
        <v>2.7199999999999998E-2</v>
      </c>
      <c r="J75" s="5">
        <v>97883</v>
      </c>
      <c r="K75" s="4">
        <v>0.84899999999999998</v>
      </c>
      <c r="L75" s="4">
        <v>0.151</v>
      </c>
      <c r="M75" s="4">
        <v>1.7299999999999999E-2</v>
      </c>
      <c r="N75" s="4">
        <v>0.1009</v>
      </c>
      <c r="O75" s="4">
        <v>8.8000000000000005E-3</v>
      </c>
      <c r="P75" s="4">
        <v>1.9099999999999999E-2</v>
      </c>
      <c r="Q75" s="4">
        <v>1E-3</v>
      </c>
    </row>
    <row r="76" spans="2:17" x14ac:dyDescent="0.3">
      <c r="B76">
        <v>4</v>
      </c>
      <c r="C76" s="5">
        <v>115375</v>
      </c>
      <c r="D76" s="4">
        <v>-3.2000000000000001E-2</v>
      </c>
      <c r="F76" s="6">
        <f t="shared" si="2"/>
        <v>0.67712591986917414</v>
      </c>
      <c r="G76" s="4">
        <v>0.31590000000000001</v>
      </c>
      <c r="H76" s="4">
        <v>0.66249999999999998</v>
      </c>
      <c r="I76" s="4">
        <v>2.1499999999999998E-2</v>
      </c>
      <c r="J76" s="5">
        <v>92406</v>
      </c>
      <c r="K76" s="4">
        <v>0.92079999999999995</v>
      </c>
      <c r="L76" s="4">
        <v>7.9200000000000007E-2</v>
      </c>
      <c r="M76" s="4">
        <v>1.03E-2</v>
      </c>
      <c r="N76" s="4">
        <v>3.85E-2</v>
      </c>
      <c r="O76" s="4">
        <v>5.7999999999999996E-3</v>
      </c>
      <c r="P76" s="4">
        <v>1.7600000000000001E-2</v>
      </c>
      <c r="Q76" s="4">
        <v>5.0000000000000001E-4</v>
      </c>
    </row>
    <row r="77" spans="2:17" x14ac:dyDescent="0.3">
      <c r="B77">
        <v>75</v>
      </c>
      <c r="C77" s="5">
        <v>113586</v>
      </c>
      <c r="D77" s="4">
        <v>-4.7E-2</v>
      </c>
      <c r="F77" s="6">
        <f t="shared" si="2"/>
        <v>0.67796262066132673</v>
      </c>
      <c r="G77" s="4">
        <v>0.31359999999999999</v>
      </c>
      <c r="H77" s="4">
        <v>0.66020000000000001</v>
      </c>
      <c r="I77" s="4">
        <v>2.6200000000000001E-2</v>
      </c>
      <c r="J77" s="5">
        <v>87906</v>
      </c>
      <c r="K77" s="4">
        <v>0.9173</v>
      </c>
      <c r="L77" s="4">
        <v>8.2699999999999996E-2</v>
      </c>
      <c r="M77" s="4">
        <v>9.1999999999999998E-3</v>
      </c>
      <c r="N77" s="4">
        <v>4.2599999999999999E-2</v>
      </c>
      <c r="O77" s="4">
        <v>6.1000000000000004E-3</v>
      </c>
      <c r="P77" s="4">
        <v>2.1100000000000001E-2</v>
      </c>
      <c r="Q77" s="4">
        <v>5.9999999999999995E-4</v>
      </c>
    </row>
    <row r="78" spans="2:17" x14ac:dyDescent="0.3">
      <c r="B78">
        <v>6</v>
      </c>
      <c r="C78" s="5">
        <v>113453</v>
      </c>
      <c r="D78" s="4">
        <v>-4.8099999999999997E-2</v>
      </c>
      <c r="F78" s="6">
        <f t="shared" si="2"/>
        <v>0.68088370665848419</v>
      </c>
      <c r="G78" s="4">
        <v>0.312</v>
      </c>
      <c r="H78" s="4">
        <v>0.66569999999999996</v>
      </c>
      <c r="I78" s="4">
        <v>2.24E-2</v>
      </c>
      <c r="J78" s="5">
        <v>85956</v>
      </c>
      <c r="K78" s="4">
        <v>0.81330000000000002</v>
      </c>
      <c r="L78" s="4">
        <v>0.1867</v>
      </c>
      <c r="M78" s="4">
        <v>5.5E-2</v>
      </c>
      <c r="N78" s="4">
        <v>8.5199999999999998E-2</v>
      </c>
      <c r="O78" s="4">
        <v>1.78E-2</v>
      </c>
      <c r="P78" s="4">
        <v>2.5999999999999999E-2</v>
      </c>
      <c r="Q78" s="4">
        <v>3.0000000000000001E-3</v>
      </c>
    </row>
    <row r="79" spans="2:17" x14ac:dyDescent="0.3">
      <c r="B79">
        <v>56</v>
      </c>
      <c r="C79" s="5">
        <v>114070</v>
      </c>
      <c r="D79" s="4">
        <v>-4.2900000000000001E-2</v>
      </c>
      <c r="F79" s="6">
        <f t="shared" si="2"/>
        <v>0.68097340589382893</v>
      </c>
      <c r="G79" s="4">
        <v>0.31069999999999998</v>
      </c>
      <c r="H79" s="4">
        <v>0.66320000000000001</v>
      </c>
      <c r="I79" s="4">
        <v>2.6100000000000002E-2</v>
      </c>
      <c r="J79" s="5">
        <v>85910</v>
      </c>
      <c r="K79" s="4">
        <v>0.87829999999999997</v>
      </c>
      <c r="L79" s="4">
        <v>0.1217</v>
      </c>
      <c r="M79" s="4">
        <v>1.72E-2</v>
      </c>
      <c r="N79" s="4">
        <v>4.4400000000000002E-2</v>
      </c>
      <c r="O79" s="4">
        <v>3.2399999999999998E-2</v>
      </c>
      <c r="P79" s="4">
        <v>2.07E-2</v>
      </c>
      <c r="Q79" s="4">
        <v>1.1999999999999999E-3</v>
      </c>
    </row>
    <row r="80" spans="2:17" x14ac:dyDescent="0.3">
      <c r="B80">
        <v>10</v>
      </c>
      <c r="C80" s="5">
        <v>122488</v>
      </c>
      <c r="D80" s="4">
        <v>2.7699999999999999E-2</v>
      </c>
      <c r="F80" s="6">
        <f t="shared" si="2"/>
        <v>0.68199548347361938</v>
      </c>
      <c r="G80" s="4">
        <v>0.30980000000000002</v>
      </c>
      <c r="H80" s="4">
        <v>0.66439999999999999</v>
      </c>
      <c r="I80" s="4">
        <v>2.58E-2</v>
      </c>
      <c r="J80" s="5">
        <v>94839</v>
      </c>
      <c r="K80" s="4">
        <v>0.90710000000000002</v>
      </c>
      <c r="L80" s="4">
        <v>9.2899999999999996E-2</v>
      </c>
      <c r="M80" s="4">
        <v>2.24E-2</v>
      </c>
      <c r="N80" s="4">
        <v>2.1999999999999999E-2</v>
      </c>
      <c r="O80" s="4">
        <v>2.06E-2</v>
      </c>
      <c r="P80" s="4">
        <v>2.1100000000000001E-2</v>
      </c>
      <c r="Q80" s="4">
        <v>6.9999999999999999E-4</v>
      </c>
    </row>
    <row r="81" spans="2:17" x14ac:dyDescent="0.3">
      <c r="B81">
        <v>26</v>
      </c>
      <c r="C81" s="5">
        <v>113840</v>
      </c>
      <c r="D81" s="4">
        <v>-4.4900000000000002E-2</v>
      </c>
      <c r="F81" s="6">
        <f t="shared" si="2"/>
        <v>0.68429189857761286</v>
      </c>
      <c r="G81" s="4">
        <v>0.30630000000000002</v>
      </c>
      <c r="H81" s="4">
        <v>0.66390000000000005</v>
      </c>
      <c r="I81" s="4">
        <v>2.98E-2</v>
      </c>
      <c r="J81" s="5">
        <v>89346</v>
      </c>
      <c r="K81" s="4">
        <v>0.89770000000000005</v>
      </c>
      <c r="L81" s="4">
        <v>0.1023</v>
      </c>
      <c r="M81" s="4">
        <v>2.0299999999999999E-2</v>
      </c>
      <c r="N81" s="4">
        <v>5.04E-2</v>
      </c>
      <c r="O81" s="4">
        <v>6.8999999999999999E-3</v>
      </c>
      <c r="P81" s="4">
        <v>1.9800000000000002E-2</v>
      </c>
      <c r="Q81" s="4">
        <v>1E-3</v>
      </c>
    </row>
    <row r="82" spans="2:17" x14ac:dyDescent="0.3">
      <c r="B82">
        <v>96</v>
      </c>
      <c r="C82" s="5">
        <v>113769</v>
      </c>
      <c r="D82" s="4">
        <v>-4.5400000000000003E-2</v>
      </c>
      <c r="F82" s="6">
        <f t="shared" si="2"/>
        <v>0.68562935629356292</v>
      </c>
      <c r="G82" s="4">
        <v>0.30669999999999997</v>
      </c>
      <c r="H82" s="4">
        <v>0.66890000000000005</v>
      </c>
      <c r="I82" s="4">
        <v>2.4400000000000002E-2</v>
      </c>
      <c r="J82" s="5">
        <v>89985</v>
      </c>
      <c r="K82" s="4">
        <v>0.94440000000000002</v>
      </c>
      <c r="L82" s="4">
        <v>5.5599999999999997E-2</v>
      </c>
      <c r="M82" s="4">
        <v>7.6E-3</v>
      </c>
      <c r="N82" s="4">
        <v>1.6799999999999999E-2</v>
      </c>
      <c r="O82" s="4">
        <v>6.0000000000000001E-3</v>
      </c>
      <c r="P82" s="4">
        <v>2.0799999999999999E-2</v>
      </c>
      <c r="Q82" s="4">
        <v>8.0000000000000004E-4</v>
      </c>
    </row>
    <row r="83" spans="2:17" x14ac:dyDescent="0.3">
      <c r="B83">
        <v>27</v>
      </c>
      <c r="C83" s="5">
        <v>113928</v>
      </c>
      <c r="D83" s="4">
        <v>-4.41E-2</v>
      </c>
      <c r="F83" s="6">
        <f t="shared" si="2"/>
        <v>0.68718320057929039</v>
      </c>
      <c r="G83" s="4">
        <v>0.3024</v>
      </c>
      <c r="H83" s="4">
        <v>0.6643</v>
      </c>
      <c r="I83" s="4">
        <v>3.3300000000000003E-2</v>
      </c>
      <c r="J83" s="5">
        <v>88229</v>
      </c>
      <c r="K83" s="4">
        <v>0.91790000000000005</v>
      </c>
      <c r="L83" s="4">
        <v>8.2100000000000006E-2</v>
      </c>
      <c r="M83" s="4">
        <v>3.7699999999999997E-2</v>
      </c>
      <c r="N83" s="4">
        <v>1.37E-2</v>
      </c>
      <c r="O83" s="4">
        <v>5.4999999999999997E-3</v>
      </c>
      <c r="P83" s="4">
        <v>1.9900000000000001E-2</v>
      </c>
      <c r="Q83" s="4">
        <v>8.9999999999999998E-4</v>
      </c>
    </row>
    <row r="84" spans="2:17" x14ac:dyDescent="0.3">
      <c r="B84">
        <v>80</v>
      </c>
      <c r="C84" s="5">
        <v>116660</v>
      </c>
      <c r="D84" s="4">
        <v>-2.12E-2</v>
      </c>
      <c r="F84" s="6">
        <f t="shared" si="2"/>
        <v>0.6903061224489796</v>
      </c>
      <c r="G84" s="4">
        <v>0.30349999999999999</v>
      </c>
      <c r="H84" s="4">
        <v>0.67649999999999999</v>
      </c>
      <c r="I84" s="4">
        <v>0.02</v>
      </c>
      <c r="J84" s="5">
        <v>90882</v>
      </c>
      <c r="K84" s="4">
        <v>0.93149999999999999</v>
      </c>
      <c r="L84" s="4">
        <v>6.8500000000000005E-2</v>
      </c>
      <c r="M84" s="4">
        <v>8.9999999999999993E-3</v>
      </c>
      <c r="N84" s="4">
        <v>2.6599999999999999E-2</v>
      </c>
      <c r="O84" s="4">
        <v>4.4999999999999997E-3</v>
      </c>
      <c r="P84" s="4">
        <v>2.35E-2</v>
      </c>
      <c r="Q84" s="4">
        <v>5.9999999999999995E-4</v>
      </c>
    </row>
    <row r="85" spans="2:17" x14ac:dyDescent="0.3">
      <c r="B85">
        <v>12</v>
      </c>
      <c r="C85" s="5">
        <v>115728</v>
      </c>
      <c r="D85" s="4">
        <v>-2.9000000000000001E-2</v>
      </c>
      <c r="F85" s="6">
        <f t="shared" si="2"/>
        <v>0.69334975369458129</v>
      </c>
      <c r="G85" s="4">
        <v>0.29880000000000001</v>
      </c>
      <c r="H85" s="4">
        <v>0.67559999999999998</v>
      </c>
      <c r="I85" s="4">
        <v>2.5600000000000001E-2</v>
      </c>
      <c r="J85" s="5">
        <v>92195</v>
      </c>
      <c r="K85" s="4">
        <v>0.93059999999999998</v>
      </c>
      <c r="L85" s="4">
        <v>6.9400000000000003E-2</v>
      </c>
      <c r="M85" s="4">
        <v>1.2999999999999999E-2</v>
      </c>
      <c r="N85" s="4">
        <v>2.4299999999999999E-2</v>
      </c>
      <c r="O85" s="4">
        <v>4.7999999999999996E-3</v>
      </c>
      <c r="P85" s="4">
        <v>1.9400000000000001E-2</v>
      </c>
      <c r="Q85" s="4">
        <v>5.9999999999999995E-4</v>
      </c>
    </row>
    <row r="86" spans="2:17" x14ac:dyDescent="0.3">
      <c r="B86">
        <v>99</v>
      </c>
      <c r="C86" s="5">
        <v>123965</v>
      </c>
      <c r="D86" s="4">
        <v>4.0099999999999997E-2</v>
      </c>
      <c r="F86" s="6">
        <f t="shared" si="2"/>
        <v>0.69922640536358938</v>
      </c>
      <c r="G86" s="4">
        <v>0.29160000000000003</v>
      </c>
      <c r="H86" s="4">
        <v>0.67789999999999995</v>
      </c>
      <c r="I86" s="4">
        <v>3.0499999999999999E-2</v>
      </c>
      <c r="J86" s="5">
        <v>95252</v>
      </c>
      <c r="K86" s="4">
        <v>0.88570000000000004</v>
      </c>
      <c r="L86" s="4">
        <v>0.1143</v>
      </c>
      <c r="M86" s="4">
        <v>5.67E-2</v>
      </c>
      <c r="N86" s="4">
        <v>2.46E-2</v>
      </c>
      <c r="O86" s="4">
        <v>1.4800000000000001E-2</v>
      </c>
      <c r="P86" s="4">
        <v>1.61E-2</v>
      </c>
      <c r="Q86" s="4">
        <v>8.9999999999999998E-4</v>
      </c>
    </row>
    <row r="87" spans="2:17" x14ac:dyDescent="0.3">
      <c r="B87">
        <v>92</v>
      </c>
      <c r="C87" s="5">
        <v>121163</v>
      </c>
      <c r="D87" s="4">
        <v>1.66E-2</v>
      </c>
      <c r="F87" s="6">
        <f t="shared" si="2"/>
        <v>0.6993423756678997</v>
      </c>
      <c r="G87" s="4">
        <v>0.29260000000000003</v>
      </c>
      <c r="H87" s="4">
        <v>0.68059999999999998</v>
      </c>
      <c r="I87" s="4">
        <v>2.6800000000000001E-2</v>
      </c>
      <c r="J87" s="5">
        <v>90376</v>
      </c>
      <c r="K87" s="4">
        <v>0.94</v>
      </c>
      <c r="L87" s="4">
        <v>0.06</v>
      </c>
      <c r="M87" s="4">
        <v>2.6499999999999999E-2</v>
      </c>
      <c r="N87" s="4">
        <v>9.9000000000000008E-3</v>
      </c>
      <c r="O87" s="4">
        <v>4.4999999999999997E-3</v>
      </c>
      <c r="P87" s="4">
        <v>1.9900000000000001E-2</v>
      </c>
      <c r="Q87" s="4">
        <v>5.9999999999999995E-4</v>
      </c>
    </row>
    <row r="88" spans="2:17" x14ac:dyDescent="0.3">
      <c r="B88">
        <v>29</v>
      </c>
      <c r="C88" s="5">
        <v>114358</v>
      </c>
      <c r="D88" s="4">
        <v>-4.0500000000000001E-2</v>
      </c>
      <c r="F88" s="6">
        <f t="shared" si="2"/>
        <v>0.70665301944728753</v>
      </c>
      <c r="G88" s="4">
        <v>0.28660000000000002</v>
      </c>
      <c r="H88" s="4">
        <v>0.69040000000000001</v>
      </c>
      <c r="I88" s="4">
        <v>2.3E-2</v>
      </c>
      <c r="J88" s="5">
        <v>88393</v>
      </c>
      <c r="K88" s="4">
        <v>0.91020000000000001</v>
      </c>
      <c r="L88" s="4">
        <v>8.9800000000000005E-2</v>
      </c>
      <c r="M88" s="4">
        <v>1.1299999999999999E-2</v>
      </c>
      <c r="N88" s="4">
        <v>4.1000000000000002E-2</v>
      </c>
      <c r="O88" s="4">
        <v>7.4999999999999997E-3</v>
      </c>
      <c r="P88" s="4">
        <v>2.3599999999999999E-2</v>
      </c>
      <c r="Q88" s="4">
        <v>5.0000000000000001E-4</v>
      </c>
    </row>
    <row r="89" spans="2:17" x14ac:dyDescent="0.3">
      <c r="B89">
        <v>54</v>
      </c>
      <c r="C89" s="5">
        <v>116593</v>
      </c>
      <c r="D89" s="4">
        <v>-2.18E-2</v>
      </c>
      <c r="F89" s="6">
        <f t="shared" si="2"/>
        <v>0.70822687787429739</v>
      </c>
      <c r="G89" s="4">
        <v>0.28549999999999998</v>
      </c>
      <c r="H89" s="4">
        <v>0.69299999999999995</v>
      </c>
      <c r="I89" s="4">
        <v>2.1399999999999999E-2</v>
      </c>
      <c r="J89" s="5">
        <v>90793</v>
      </c>
      <c r="K89" s="4">
        <v>0.9405</v>
      </c>
      <c r="L89" s="4">
        <v>5.9499999999999997E-2</v>
      </c>
      <c r="M89" s="4">
        <v>8.0999999999999996E-3</v>
      </c>
      <c r="N89" s="4">
        <v>2.1999999999999999E-2</v>
      </c>
      <c r="O89" s="4">
        <v>4.4999999999999997E-3</v>
      </c>
      <c r="P89" s="4">
        <v>1.9900000000000001E-2</v>
      </c>
      <c r="Q89" s="4">
        <v>5.0000000000000001E-4</v>
      </c>
    </row>
    <row r="90" spans="2:17" x14ac:dyDescent="0.3">
      <c r="B90">
        <v>42</v>
      </c>
      <c r="C90" s="5">
        <v>122667</v>
      </c>
      <c r="D90" s="4">
        <v>2.92E-2</v>
      </c>
      <c r="F90" s="6">
        <f t="shared" si="2"/>
        <v>0.7136955174550712</v>
      </c>
      <c r="G90" s="4">
        <v>0.2772</v>
      </c>
      <c r="H90" s="4">
        <v>0.69099999999999995</v>
      </c>
      <c r="I90" s="4">
        <v>3.1800000000000002E-2</v>
      </c>
      <c r="J90" s="5">
        <v>94301</v>
      </c>
      <c r="K90" s="4">
        <v>0.90049999999999997</v>
      </c>
      <c r="L90" s="4">
        <v>9.9500000000000005E-2</v>
      </c>
      <c r="M90" s="4">
        <v>5.5399999999999998E-2</v>
      </c>
      <c r="N90" s="4">
        <v>1.6299999999999999E-2</v>
      </c>
      <c r="O90" s="4">
        <v>5.7999999999999996E-3</v>
      </c>
      <c r="P90" s="4">
        <v>1.89E-2</v>
      </c>
      <c r="Q90" s="4">
        <v>1.1000000000000001E-3</v>
      </c>
    </row>
    <row r="91" spans="2:17" x14ac:dyDescent="0.3">
      <c r="B91">
        <v>1</v>
      </c>
      <c r="C91" s="5">
        <v>122106</v>
      </c>
      <c r="D91" s="4">
        <v>2.4500000000000001E-2</v>
      </c>
      <c r="F91" s="6">
        <f t="shared" si="2"/>
        <v>0.71703916342013529</v>
      </c>
      <c r="G91" s="4">
        <v>0.27600000000000002</v>
      </c>
      <c r="H91" s="4">
        <v>0.69940000000000002</v>
      </c>
      <c r="I91" s="4">
        <v>2.47E-2</v>
      </c>
      <c r="J91" s="5">
        <v>93362</v>
      </c>
      <c r="K91" s="4">
        <v>0.83320000000000005</v>
      </c>
      <c r="L91" s="4">
        <v>0.1668</v>
      </c>
      <c r="M91" s="4">
        <v>2.4400000000000002E-2</v>
      </c>
      <c r="N91" s="4">
        <v>0.11119999999999999</v>
      </c>
      <c r="O91" s="4">
        <v>1.01E-2</v>
      </c>
      <c r="P91" s="4">
        <v>1.6500000000000001E-2</v>
      </c>
      <c r="Q91" s="4">
        <v>8.9999999999999998E-4</v>
      </c>
    </row>
    <row r="92" spans="2:17" x14ac:dyDescent="0.3">
      <c r="B92">
        <v>81</v>
      </c>
      <c r="C92" s="5">
        <v>121281</v>
      </c>
      <c r="D92" s="4">
        <v>1.7600000000000001E-2</v>
      </c>
      <c r="F92" s="6">
        <f t="shared" si="2"/>
        <v>0.71853996484334604</v>
      </c>
      <c r="G92" s="4">
        <v>0.2722</v>
      </c>
      <c r="H92" s="4">
        <v>0.69489999999999996</v>
      </c>
      <c r="I92" s="4">
        <v>3.2899999999999999E-2</v>
      </c>
      <c r="J92" s="5">
        <v>93751</v>
      </c>
      <c r="K92" s="4">
        <v>0.92490000000000006</v>
      </c>
      <c r="L92" s="4">
        <v>7.51E-2</v>
      </c>
      <c r="M92" s="4">
        <v>2.3599999999999999E-2</v>
      </c>
      <c r="N92" s="4">
        <v>1.9E-2</v>
      </c>
      <c r="O92" s="4">
        <v>9.1000000000000004E-3</v>
      </c>
      <c r="P92" s="4">
        <v>1.8100000000000002E-2</v>
      </c>
      <c r="Q92" s="4">
        <v>1.1000000000000001E-3</v>
      </c>
    </row>
    <row r="93" spans="2:17" x14ac:dyDescent="0.3">
      <c r="B93">
        <v>8</v>
      </c>
      <c r="C93" s="5">
        <v>117398</v>
      </c>
      <c r="D93" s="4">
        <v>-1.4999999999999999E-2</v>
      </c>
      <c r="F93" s="6">
        <f t="shared" si="2"/>
        <v>0.7214593154334904</v>
      </c>
      <c r="G93" s="4">
        <v>0.27179999999999999</v>
      </c>
      <c r="H93" s="4">
        <v>0.70399999999999996</v>
      </c>
      <c r="I93" s="4">
        <v>2.4199999999999999E-2</v>
      </c>
      <c r="J93" s="5">
        <v>94733</v>
      </c>
      <c r="K93" s="4">
        <v>0.91169999999999995</v>
      </c>
      <c r="L93" s="4">
        <v>8.8300000000000003E-2</v>
      </c>
      <c r="M93" s="4">
        <v>1.5599999999999999E-2</v>
      </c>
      <c r="N93" s="4">
        <v>2.0299999999999999E-2</v>
      </c>
      <c r="O93" s="4">
        <v>2.9100000000000001E-2</v>
      </c>
      <c r="P93" s="4">
        <v>1.83E-2</v>
      </c>
      <c r="Q93" s="4">
        <v>5.9999999999999995E-4</v>
      </c>
    </row>
    <row r="94" spans="2:17" x14ac:dyDescent="0.3">
      <c r="B94">
        <v>69</v>
      </c>
      <c r="C94" s="5">
        <v>114538</v>
      </c>
      <c r="D94" s="4">
        <v>-3.9E-2</v>
      </c>
      <c r="F94" s="6">
        <f t="shared" si="2"/>
        <v>0.72295081967213115</v>
      </c>
      <c r="G94" s="4">
        <v>0.27039999999999997</v>
      </c>
      <c r="H94" s="4">
        <v>0.7056</v>
      </c>
      <c r="I94" s="4">
        <v>2.4E-2</v>
      </c>
      <c r="J94" s="5">
        <v>88852</v>
      </c>
      <c r="K94" s="4">
        <v>0.90390000000000004</v>
      </c>
      <c r="L94" s="4">
        <v>9.6100000000000005E-2</v>
      </c>
      <c r="M94" s="4">
        <v>1.49E-2</v>
      </c>
      <c r="N94" s="4">
        <v>3.8699999999999998E-2</v>
      </c>
      <c r="O94" s="4">
        <v>1.72E-2</v>
      </c>
      <c r="P94" s="4">
        <v>1.9800000000000002E-2</v>
      </c>
      <c r="Q94" s="4">
        <v>1E-3</v>
      </c>
    </row>
    <row r="95" spans="2:17" x14ac:dyDescent="0.3">
      <c r="B95">
        <v>95</v>
      </c>
      <c r="C95" s="5">
        <v>118825</v>
      </c>
      <c r="D95" s="4">
        <v>-3.0000000000000001E-3</v>
      </c>
      <c r="F95" s="6">
        <f t="shared" si="2"/>
        <v>0.74120294599018</v>
      </c>
      <c r="G95" s="4">
        <v>0.253</v>
      </c>
      <c r="H95" s="4">
        <v>0.72460000000000002</v>
      </c>
      <c r="I95" s="4">
        <v>2.24E-2</v>
      </c>
      <c r="J95" s="5">
        <v>90268</v>
      </c>
      <c r="K95" s="4">
        <v>0.88990000000000002</v>
      </c>
      <c r="L95" s="4">
        <v>0.1101</v>
      </c>
      <c r="M95" s="4">
        <v>1.95E-2</v>
      </c>
      <c r="N95" s="4">
        <v>4.4200000000000003E-2</v>
      </c>
      <c r="O95" s="4">
        <v>2.23E-2</v>
      </c>
      <c r="P95" s="4">
        <v>1.9599999999999999E-2</v>
      </c>
      <c r="Q95" s="4">
        <v>1.1000000000000001E-3</v>
      </c>
    </row>
    <row r="96" spans="2:17" x14ac:dyDescent="0.3">
      <c r="B96">
        <v>11</v>
      </c>
      <c r="C96" s="5">
        <v>114614</v>
      </c>
      <c r="D96" s="4">
        <v>-3.8399999999999997E-2</v>
      </c>
      <c r="F96" s="6">
        <f t="shared" si="2"/>
        <v>0.75353121801432954</v>
      </c>
      <c r="G96" s="4">
        <v>0.24079999999999999</v>
      </c>
      <c r="H96" s="4">
        <v>0.73619999999999997</v>
      </c>
      <c r="I96" s="4">
        <v>2.3E-2</v>
      </c>
      <c r="J96" s="5">
        <v>87852</v>
      </c>
      <c r="K96" s="4">
        <v>0.93089999999999995</v>
      </c>
      <c r="L96" s="4">
        <v>6.9099999999999995E-2</v>
      </c>
      <c r="M96" s="4">
        <v>1.3299999999999999E-2</v>
      </c>
      <c r="N96" s="4">
        <v>1.4800000000000001E-2</v>
      </c>
      <c r="O96" s="4">
        <v>7.7999999999999996E-3</v>
      </c>
      <c r="P96" s="4">
        <v>2.64E-2</v>
      </c>
      <c r="Q96" s="4">
        <v>8.0000000000000004E-4</v>
      </c>
    </row>
    <row r="97" spans="1:19" x14ac:dyDescent="0.3">
      <c r="B97">
        <v>51</v>
      </c>
      <c r="C97" s="5">
        <v>114773</v>
      </c>
      <c r="D97" s="4">
        <v>-3.6999999999999998E-2</v>
      </c>
      <c r="F97" s="6">
        <f t="shared" si="2"/>
        <v>0.75421563617782328</v>
      </c>
      <c r="G97" s="4">
        <v>0.24049999999999999</v>
      </c>
      <c r="H97" s="4">
        <v>0.73799999999999999</v>
      </c>
      <c r="I97" s="4">
        <v>2.1499999999999998E-2</v>
      </c>
      <c r="J97" s="5">
        <v>88435</v>
      </c>
      <c r="K97" s="4">
        <v>0.92610000000000003</v>
      </c>
      <c r="L97" s="4">
        <v>7.3899999999999993E-2</v>
      </c>
      <c r="M97" s="4">
        <v>1.2200000000000001E-2</v>
      </c>
      <c r="N97" s="4">
        <v>2.75E-2</v>
      </c>
      <c r="O97" s="4">
        <v>1.17E-2</v>
      </c>
      <c r="P97" s="4">
        <v>1.61E-2</v>
      </c>
      <c r="Q97" s="4">
        <v>5.9999999999999995E-4</v>
      </c>
    </row>
    <row r="98" spans="1:19" x14ac:dyDescent="0.3">
      <c r="B98">
        <v>52</v>
      </c>
      <c r="C98" s="5">
        <v>114286</v>
      </c>
      <c r="D98" s="4">
        <v>-4.1099999999999998E-2</v>
      </c>
      <c r="F98" s="6">
        <f t="shared" ref="F98:F100" si="3">H98/(G98+H98)</f>
        <v>0.75904108185636721</v>
      </c>
      <c r="G98" s="4">
        <v>0.23519999999999999</v>
      </c>
      <c r="H98" s="4">
        <v>0.7409</v>
      </c>
      <c r="I98" s="4">
        <v>2.3900000000000001E-2</v>
      </c>
      <c r="J98" s="5">
        <v>87836</v>
      </c>
      <c r="K98" s="4">
        <v>0.93020000000000003</v>
      </c>
      <c r="L98" s="4">
        <v>6.9800000000000001E-2</v>
      </c>
      <c r="M98" s="4">
        <v>1.2800000000000001E-2</v>
      </c>
      <c r="N98" s="4">
        <v>2.4299999999999999E-2</v>
      </c>
      <c r="O98" s="4">
        <v>6.3E-3</v>
      </c>
      <c r="P98" s="4">
        <v>2.1499999999999998E-2</v>
      </c>
      <c r="Q98" s="4">
        <v>1E-3</v>
      </c>
    </row>
    <row r="99" spans="1:19" x14ac:dyDescent="0.3">
      <c r="B99">
        <v>74</v>
      </c>
      <c r="C99" s="5">
        <v>114430</v>
      </c>
      <c r="D99" s="4">
        <v>-3.9899999999999998E-2</v>
      </c>
      <c r="F99" s="6">
        <f t="shared" si="3"/>
        <v>0.76751331421548541</v>
      </c>
      <c r="G99" s="4">
        <v>0.22700000000000001</v>
      </c>
      <c r="H99" s="4">
        <v>0.74939999999999996</v>
      </c>
      <c r="I99" s="4">
        <v>2.3599999999999999E-2</v>
      </c>
      <c r="J99" s="5">
        <v>87472</v>
      </c>
      <c r="K99" s="4">
        <v>0.92010000000000003</v>
      </c>
      <c r="L99" s="4">
        <v>7.9899999999999999E-2</v>
      </c>
      <c r="M99" s="4">
        <v>1.49E-2</v>
      </c>
      <c r="N99" s="4">
        <v>2.7099999999999999E-2</v>
      </c>
      <c r="O99" s="4">
        <v>1.3599999999999999E-2</v>
      </c>
      <c r="P99" s="4">
        <v>1.8200000000000001E-2</v>
      </c>
      <c r="Q99" s="4">
        <v>1.5E-3</v>
      </c>
    </row>
    <row r="100" spans="1:19" x14ac:dyDescent="0.3">
      <c r="B100">
        <v>24</v>
      </c>
      <c r="C100" s="5">
        <v>121417</v>
      </c>
      <c r="D100" s="4">
        <v>1.8700000000000001E-2</v>
      </c>
      <c r="F100" s="6">
        <f t="shared" si="3"/>
        <v>0.81145609181268574</v>
      </c>
      <c r="G100" s="4">
        <v>0.184</v>
      </c>
      <c r="H100" s="4">
        <v>0.79190000000000005</v>
      </c>
      <c r="I100" s="4">
        <v>2.4E-2</v>
      </c>
      <c r="J100" s="5">
        <v>91813</v>
      </c>
      <c r="K100" s="4">
        <v>0.94740000000000002</v>
      </c>
      <c r="L100" s="4">
        <v>5.2600000000000001E-2</v>
      </c>
      <c r="M100" s="4">
        <v>1.6500000000000001E-2</v>
      </c>
      <c r="N100" s="4">
        <v>8.6999999999999994E-3</v>
      </c>
      <c r="O100" s="4">
        <v>7.1000000000000004E-3</v>
      </c>
      <c r="P100" s="4">
        <v>1.34E-2</v>
      </c>
      <c r="Q100" s="4">
        <v>4.1000000000000003E-3</v>
      </c>
    </row>
    <row r="101" spans="1:19" x14ac:dyDescent="0.3">
      <c r="C101" s="5"/>
      <c r="D101" s="4"/>
      <c r="G101" s="4"/>
      <c r="H101" s="4"/>
      <c r="I101" s="4"/>
      <c r="J101" s="5"/>
      <c r="K101" s="4"/>
      <c r="L101" s="4"/>
      <c r="M101" s="4"/>
      <c r="N101" s="4"/>
      <c r="O101" s="4"/>
      <c r="P101" s="4"/>
      <c r="Q101" s="4"/>
    </row>
    <row r="102" spans="1:19" x14ac:dyDescent="0.3">
      <c r="B102" s="1" t="s">
        <v>44</v>
      </c>
      <c r="C102" s="1" t="s">
        <v>45</v>
      </c>
      <c r="D102" s="1" t="s">
        <v>46</v>
      </c>
      <c r="E102" s="1"/>
      <c r="F102" s="1" t="s">
        <v>58</v>
      </c>
      <c r="G102" s="1" t="s">
        <v>47</v>
      </c>
      <c r="H102" s="1" t="s">
        <v>48</v>
      </c>
      <c r="I102" s="1" t="s">
        <v>49</v>
      </c>
      <c r="J102" s="1" t="s">
        <v>50</v>
      </c>
      <c r="K102" s="1" t="s">
        <v>51</v>
      </c>
      <c r="L102" s="1" t="s">
        <v>38</v>
      </c>
      <c r="M102" s="1" t="s">
        <v>52</v>
      </c>
      <c r="N102" s="1" t="s">
        <v>53</v>
      </c>
      <c r="O102" s="1" t="s">
        <v>54</v>
      </c>
      <c r="P102" s="1" t="s">
        <v>55</v>
      </c>
      <c r="Q102" s="1" t="s">
        <v>56</v>
      </c>
      <c r="S102" s="1" t="s">
        <v>79</v>
      </c>
    </row>
    <row r="103" spans="1:19" x14ac:dyDescent="0.3">
      <c r="A103" t="s">
        <v>35</v>
      </c>
      <c r="B103">
        <v>18</v>
      </c>
      <c r="C103" s="5">
        <v>375548</v>
      </c>
      <c r="D103" s="4">
        <v>5.0299999999999997E-2</v>
      </c>
      <c r="F103" s="6">
        <f t="shared" ref="F103:F135" si="4">H103/(G103+H103)</f>
        <v>0.25633716787132244</v>
      </c>
      <c r="G103" s="4">
        <v>0.73050000000000004</v>
      </c>
      <c r="H103" s="4">
        <v>0.25180000000000002</v>
      </c>
      <c r="I103" s="4">
        <v>1.7600000000000001E-2</v>
      </c>
      <c r="J103" s="5">
        <v>293685</v>
      </c>
      <c r="K103" s="4">
        <v>0.42580000000000001</v>
      </c>
      <c r="L103" s="4">
        <v>0.57420000000000004</v>
      </c>
      <c r="M103" s="4">
        <v>2.7099999999999999E-2</v>
      </c>
      <c r="N103" s="4">
        <v>0.49859999999999999</v>
      </c>
      <c r="O103" s="4">
        <v>4.2099999999999999E-2</v>
      </c>
      <c r="P103" s="4">
        <v>1.1900000000000001E-2</v>
      </c>
      <c r="Q103" s="4">
        <v>8.0000000000000004E-4</v>
      </c>
      <c r="S103" t="s">
        <v>80</v>
      </c>
    </row>
    <row r="104" spans="1:19" x14ac:dyDescent="0.3">
      <c r="A104" s="10" t="s">
        <v>78</v>
      </c>
      <c r="B104">
        <v>15</v>
      </c>
      <c r="C104" s="5">
        <v>374934</v>
      </c>
      <c r="D104" s="4">
        <v>4.8599999999999997E-2</v>
      </c>
      <c r="F104" s="6">
        <f t="shared" si="4"/>
        <v>0.30401804018040179</v>
      </c>
      <c r="G104" s="4">
        <v>0.67900000000000005</v>
      </c>
      <c r="H104" s="4">
        <v>0.29659999999999997</v>
      </c>
      <c r="I104" s="4">
        <v>2.4400000000000002E-2</v>
      </c>
      <c r="J104" s="5">
        <v>301333</v>
      </c>
      <c r="K104" s="4">
        <v>0.53979999999999995</v>
      </c>
      <c r="L104" s="4">
        <v>0.4602</v>
      </c>
      <c r="M104" s="4">
        <v>9.5299999999999996E-2</v>
      </c>
      <c r="N104" s="4">
        <v>0.32700000000000001</v>
      </c>
      <c r="O104" s="4">
        <v>2.9600000000000001E-2</v>
      </c>
      <c r="P104" s="4">
        <v>1.7100000000000001E-2</v>
      </c>
      <c r="Q104" s="4">
        <v>1.5E-3</v>
      </c>
      <c r="S104" t="s">
        <v>81</v>
      </c>
    </row>
    <row r="105" spans="1:19" x14ac:dyDescent="0.3">
      <c r="B105">
        <v>33</v>
      </c>
      <c r="C105" s="5">
        <v>354132</v>
      </c>
      <c r="D105" s="4">
        <v>-9.5999999999999992E-3</v>
      </c>
      <c r="F105" s="6">
        <f t="shared" si="4"/>
        <v>0.33047122559542064</v>
      </c>
      <c r="G105" s="4">
        <v>0.65500000000000003</v>
      </c>
      <c r="H105" s="4">
        <v>0.32329999999999998</v>
      </c>
      <c r="I105" s="4">
        <v>2.1700000000000001E-2</v>
      </c>
      <c r="J105" s="5">
        <v>266413</v>
      </c>
      <c r="K105" s="4">
        <v>0.51060000000000005</v>
      </c>
      <c r="L105" s="4">
        <v>0.4894</v>
      </c>
      <c r="M105" s="4">
        <v>5.4100000000000002E-2</v>
      </c>
      <c r="N105" s="4">
        <v>0.39050000000000001</v>
      </c>
      <c r="O105" s="4">
        <v>0.03</v>
      </c>
      <c r="P105" s="4">
        <v>2.2200000000000001E-2</v>
      </c>
      <c r="Q105" s="4">
        <v>1.5E-3</v>
      </c>
      <c r="S105" t="s">
        <v>82</v>
      </c>
    </row>
    <row r="106" spans="1:19" x14ac:dyDescent="0.3">
      <c r="B106">
        <v>36</v>
      </c>
      <c r="C106" s="5">
        <v>355641</v>
      </c>
      <c r="D106" s="4">
        <v>-5.4000000000000003E-3</v>
      </c>
      <c r="F106" s="6">
        <f t="shared" si="4"/>
        <v>0.33994246969385661</v>
      </c>
      <c r="G106" s="4">
        <v>0.64249999999999996</v>
      </c>
      <c r="H106" s="4">
        <v>0.33090000000000003</v>
      </c>
      <c r="I106" s="4">
        <v>2.6599999999999999E-2</v>
      </c>
      <c r="J106" s="5">
        <v>290681</v>
      </c>
      <c r="K106" s="4">
        <v>0.72989999999999999</v>
      </c>
      <c r="L106" s="4">
        <v>0.27010000000000001</v>
      </c>
      <c r="M106" s="4">
        <v>7.2900000000000006E-2</v>
      </c>
      <c r="N106" s="4">
        <v>0.12429999999999999</v>
      </c>
      <c r="O106" s="4">
        <v>5.4800000000000001E-2</v>
      </c>
      <c r="P106" s="4">
        <v>1.95E-2</v>
      </c>
      <c r="Q106" s="4">
        <v>1.6000000000000001E-3</v>
      </c>
      <c r="S106" t="s">
        <v>83</v>
      </c>
    </row>
    <row r="107" spans="1:19" x14ac:dyDescent="0.3">
      <c r="B107">
        <v>48</v>
      </c>
      <c r="C107" s="5">
        <v>344899</v>
      </c>
      <c r="D107" s="4">
        <v>-3.5400000000000001E-2</v>
      </c>
      <c r="F107" s="6">
        <f t="shared" si="4"/>
        <v>0.34818228366615467</v>
      </c>
      <c r="G107" s="4">
        <v>0.63649999999999995</v>
      </c>
      <c r="H107" s="4">
        <v>0.34</v>
      </c>
      <c r="I107" s="4">
        <v>2.35E-2</v>
      </c>
      <c r="J107" s="5">
        <v>266345</v>
      </c>
      <c r="K107" s="4">
        <v>0.52390000000000003</v>
      </c>
      <c r="L107" s="4">
        <v>0.47610000000000002</v>
      </c>
      <c r="M107" s="4">
        <v>4.1799999999999997E-2</v>
      </c>
      <c r="N107" s="4">
        <v>0.38109999999999999</v>
      </c>
      <c r="O107" s="4">
        <v>3.73E-2</v>
      </c>
      <c r="P107" s="4">
        <v>1.8100000000000002E-2</v>
      </c>
      <c r="Q107" s="4">
        <v>1.5E-3</v>
      </c>
      <c r="S107" t="s">
        <v>84</v>
      </c>
    </row>
    <row r="108" spans="1:19" x14ac:dyDescent="0.3">
      <c r="B108">
        <v>32</v>
      </c>
      <c r="C108" s="5">
        <v>348705</v>
      </c>
      <c r="D108" s="4">
        <v>-2.4799999999999999E-2</v>
      </c>
      <c r="F108" s="6">
        <f t="shared" si="4"/>
        <v>0.363059930456126</v>
      </c>
      <c r="G108" s="4">
        <v>0.62280000000000002</v>
      </c>
      <c r="H108" s="4">
        <v>0.35499999999999998</v>
      </c>
      <c r="I108" s="4">
        <v>2.2200000000000001E-2</v>
      </c>
      <c r="J108" s="5">
        <v>261377</v>
      </c>
      <c r="K108" s="4">
        <v>0.55330000000000001</v>
      </c>
      <c r="L108" s="4">
        <v>0.44669999999999999</v>
      </c>
      <c r="M108" s="4">
        <v>5.9200000000000003E-2</v>
      </c>
      <c r="N108" s="4">
        <v>0.29930000000000001</v>
      </c>
      <c r="O108" s="4">
        <v>7.22E-2</v>
      </c>
      <c r="P108" s="4">
        <v>1.9E-2</v>
      </c>
      <c r="Q108" s="4">
        <v>1.1000000000000001E-3</v>
      </c>
      <c r="S108" t="s">
        <v>85</v>
      </c>
    </row>
    <row r="109" spans="1:19" x14ac:dyDescent="0.3">
      <c r="B109">
        <v>61</v>
      </c>
      <c r="C109" s="5">
        <v>374033</v>
      </c>
      <c r="D109" s="4">
        <v>4.6100000000000002E-2</v>
      </c>
      <c r="F109" s="6">
        <f t="shared" si="4"/>
        <v>0.37210737426720147</v>
      </c>
      <c r="G109" s="4">
        <v>0.61050000000000004</v>
      </c>
      <c r="H109" s="4">
        <v>0.36180000000000001</v>
      </c>
      <c r="I109" s="4">
        <v>2.7699999999999999E-2</v>
      </c>
      <c r="J109" s="5">
        <v>290880</v>
      </c>
      <c r="K109" s="4">
        <v>0.67290000000000005</v>
      </c>
      <c r="L109" s="4">
        <v>0.3271</v>
      </c>
      <c r="M109" s="4">
        <v>6.4699999999999994E-2</v>
      </c>
      <c r="N109" s="4">
        <v>0.2228</v>
      </c>
      <c r="O109" s="4">
        <v>2.1100000000000001E-2</v>
      </c>
      <c r="P109" s="4">
        <v>2.0799999999999999E-2</v>
      </c>
      <c r="Q109" s="4">
        <v>8.0000000000000004E-4</v>
      </c>
      <c r="S109" t="s">
        <v>86</v>
      </c>
    </row>
    <row r="110" spans="1:19" x14ac:dyDescent="0.3">
      <c r="B110">
        <v>70</v>
      </c>
      <c r="C110" s="5">
        <v>355654</v>
      </c>
      <c r="D110" s="4">
        <v>-5.3E-3</v>
      </c>
      <c r="F110" s="6">
        <f t="shared" si="4"/>
        <v>0.42048019700389905</v>
      </c>
      <c r="G110" s="4">
        <v>0.56479999999999997</v>
      </c>
      <c r="H110" s="4">
        <v>0.4098</v>
      </c>
      <c r="I110" s="4">
        <v>2.5399999999999999E-2</v>
      </c>
      <c r="J110" s="5">
        <v>277028</v>
      </c>
      <c r="K110" s="4">
        <v>0.62529999999999997</v>
      </c>
      <c r="L110" s="4">
        <v>0.37469999999999998</v>
      </c>
      <c r="M110" s="4">
        <v>3.6200000000000003E-2</v>
      </c>
      <c r="N110" s="4">
        <v>0.29270000000000002</v>
      </c>
      <c r="O110" s="4">
        <v>2.47E-2</v>
      </c>
      <c r="P110" s="4">
        <v>2.2200000000000001E-2</v>
      </c>
      <c r="Q110" s="4">
        <v>1.6000000000000001E-3</v>
      </c>
      <c r="S110" t="s">
        <v>87</v>
      </c>
    </row>
    <row r="111" spans="1:19" x14ac:dyDescent="0.3">
      <c r="B111">
        <v>20</v>
      </c>
      <c r="C111" s="5">
        <v>374192</v>
      </c>
      <c r="D111" s="4">
        <v>4.65E-2</v>
      </c>
      <c r="F111" s="6">
        <f t="shared" si="4"/>
        <v>0.42647962318246979</v>
      </c>
      <c r="G111" s="4">
        <v>0.56010000000000004</v>
      </c>
      <c r="H111" s="4">
        <v>0.41649999999999998</v>
      </c>
      <c r="I111" s="4">
        <v>2.3400000000000001E-2</v>
      </c>
      <c r="J111" s="5">
        <v>302511</v>
      </c>
      <c r="K111" s="4">
        <v>0.81330000000000002</v>
      </c>
      <c r="L111" s="4">
        <v>0.1867</v>
      </c>
      <c r="M111" s="4">
        <v>5.8900000000000001E-2</v>
      </c>
      <c r="N111" s="4">
        <v>7.0999999999999994E-2</v>
      </c>
      <c r="O111" s="4">
        <v>4.1799999999999997E-2</v>
      </c>
      <c r="P111" s="4">
        <v>1.41E-2</v>
      </c>
      <c r="Q111" s="4">
        <v>1.1000000000000001E-3</v>
      </c>
      <c r="S111" t="s">
        <v>88</v>
      </c>
    </row>
    <row r="112" spans="1:19" x14ac:dyDescent="0.3">
      <c r="B112">
        <v>45</v>
      </c>
      <c r="C112" s="5">
        <v>370967</v>
      </c>
      <c r="D112" s="4">
        <v>3.7499999999999999E-2</v>
      </c>
      <c r="F112" s="6">
        <f t="shared" si="4"/>
        <v>0.43672050705377224</v>
      </c>
      <c r="G112" s="4">
        <v>0.55100000000000005</v>
      </c>
      <c r="H112" s="4">
        <v>0.42720000000000002</v>
      </c>
      <c r="I112" s="4">
        <v>2.18E-2</v>
      </c>
      <c r="J112" s="5">
        <v>290746</v>
      </c>
      <c r="K112" s="4">
        <v>0.70399999999999996</v>
      </c>
      <c r="L112" s="4">
        <v>0.29599999999999999</v>
      </c>
      <c r="M112" s="4">
        <v>3.6700000000000003E-2</v>
      </c>
      <c r="N112" s="4">
        <v>0.19769999999999999</v>
      </c>
      <c r="O112" s="4">
        <v>4.4600000000000001E-2</v>
      </c>
      <c r="P112" s="4">
        <v>1.52E-2</v>
      </c>
      <c r="Q112" s="4">
        <v>1.6999999999999999E-3</v>
      </c>
      <c r="S112" t="s">
        <v>89</v>
      </c>
    </row>
    <row r="113" spans="2:19" x14ac:dyDescent="0.3">
      <c r="B113">
        <v>86</v>
      </c>
      <c r="C113" s="5">
        <v>353292</v>
      </c>
      <c r="D113" s="4">
        <v>-1.1900000000000001E-2</v>
      </c>
      <c r="F113" s="6">
        <f t="shared" si="4"/>
        <v>0.43820570724697189</v>
      </c>
      <c r="G113" s="4">
        <v>0.54730000000000001</v>
      </c>
      <c r="H113" s="4">
        <v>0.4269</v>
      </c>
      <c r="I113" s="4">
        <v>2.58E-2</v>
      </c>
      <c r="J113" s="5">
        <v>278515</v>
      </c>
      <c r="K113" s="4">
        <v>0.73829999999999996</v>
      </c>
      <c r="L113" s="4">
        <v>0.26169999999999999</v>
      </c>
      <c r="M113" s="4">
        <v>2.0400000000000001E-2</v>
      </c>
      <c r="N113" s="4">
        <v>0.1764</v>
      </c>
      <c r="O113" s="4">
        <v>3.9800000000000002E-2</v>
      </c>
      <c r="P113" s="4">
        <v>2.12E-2</v>
      </c>
      <c r="Q113" s="4">
        <v>1E-3</v>
      </c>
      <c r="S113" t="s">
        <v>90</v>
      </c>
    </row>
    <row r="114" spans="2:19" x14ac:dyDescent="0.3">
      <c r="B114">
        <v>53</v>
      </c>
      <c r="C114" s="5">
        <v>372746</v>
      </c>
      <c r="D114" s="4">
        <v>4.2500000000000003E-2</v>
      </c>
      <c r="F114" s="6">
        <f t="shared" si="4"/>
        <v>0.45276274129302418</v>
      </c>
      <c r="G114" s="4">
        <v>0.53580000000000005</v>
      </c>
      <c r="H114" s="4">
        <v>0.44330000000000003</v>
      </c>
      <c r="I114" s="4">
        <v>2.1000000000000001E-2</v>
      </c>
      <c r="J114" s="5">
        <v>298674</v>
      </c>
      <c r="K114" s="4">
        <v>0.79249999999999998</v>
      </c>
      <c r="L114" s="4">
        <v>0.20749999999999999</v>
      </c>
      <c r="M114" s="4">
        <v>3.2399999999999998E-2</v>
      </c>
      <c r="N114" s="4">
        <v>0.124</v>
      </c>
      <c r="O114" s="4">
        <v>3.3300000000000003E-2</v>
      </c>
      <c r="P114" s="4">
        <v>1.37E-2</v>
      </c>
      <c r="Q114" s="4">
        <v>8.0000000000000004E-4</v>
      </c>
      <c r="S114" t="s">
        <v>91</v>
      </c>
    </row>
    <row r="115" spans="2:19" x14ac:dyDescent="0.3">
      <c r="B115">
        <v>57</v>
      </c>
      <c r="C115" s="5">
        <v>360807</v>
      </c>
      <c r="D115" s="4">
        <v>9.1000000000000004E-3</v>
      </c>
      <c r="F115" s="6">
        <f t="shared" si="4"/>
        <v>0.49085866885784712</v>
      </c>
      <c r="G115" s="4">
        <v>0.49569999999999997</v>
      </c>
      <c r="H115" s="4">
        <v>0.47789999999999999</v>
      </c>
      <c r="I115" s="4">
        <v>2.64E-2</v>
      </c>
      <c r="J115" s="5">
        <v>283350</v>
      </c>
      <c r="K115" s="4">
        <v>0.79120000000000001</v>
      </c>
      <c r="L115" s="4">
        <v>0.20880000000000001</v>
      </c>
      <c r="M115" s="4">
        <v>8.0699999999999994E-2</v>
      </c>
      <c r="N115" s="4">
        <v>9.4600000000000004E-2</v>
      </c>
      <c r="O115" s="4">
        <v>1.46E-2</v>
      </c>
      <c r="P115" s="4">
        <v>2.07E-2</v>
      </c>
      <c r="Q115" s="4">
        <v>1E-3</v>
      </c>
      <c r="S115" t="s">
        <v>92</v>
      </c>
    </row>
    <row r="116" spans="2:19" x14ac:dyDescent="0.3">
      <c r="B116">
        <v>76</v>
      </c>
      <c r="C116" s="5">
        <v>372291</v>
      </c>
      <c r="D116" s="4">
        <v>4.1200000000000001E-2</v>
      </c>
      <c r="F116" s="6">
        <f t="shared" si="4"/>
        <v>0.49774543963927037</v>
      </c>
      <c r="G116" s="4">
        <v>0.49009999999999998</v>
      </c>
      <c r="H116" s="4">
        <v>0.48570000000000002</v>
      </c>
      <c r="I116" s="4">
        <v>2.4199999999999999E-2</v>
      </c>
      <c r="J116" s="5">
        <v>300675</v>
      </c>
      <c r="K116" s="4">
        <v>0.84830000000000005</v>
      </c>
      <c r="L116" s="4">
        <v>0.1517</v>
      </c>
      <c r="M116" s="4">
        <v>1.8700000000000001E-2</v>
      </c>
      <c r="N116" s="4">
        <v>7.3700000000000002E-2</v>
      </c>
      <c r="O116" s="4">
        <v>3.6799999999999999E-2</v>
      </c>
      <c r="P116" s="4">
        <v>1.61E-2</v>
      </c>
      <c r="Q116" s="4">
        <v>8.0000000000000004E-4</v>
      </c>
      <c r="S116" t="s">
        <v>93</v>
      </c>
    </row>
    <row r="117" spans="2:19" x14ac:dyDescent="0.3">
      <c r="B117">
        <v>41</v>
      </c>
      <c r="C117" s="5">
        <v>371937</v>
      </c>
      <c r="D117" s="4">
        <v>4.02E-2</v>
      </c>
      <c r="F117" s="6">
        <f t="shared" si="4"/>
        <v>0.50260922950987419</v>
      </c>
      <c r="G117" s="4">
        <v>0.48609999999999998</v>
      </c>
      <c r="H117" s="4">
        <v>0.49120000000000003</v>
      </c>
      <c r="I117" s="4">
        <v>2.2700000000000001E-2</v>
      </c>
      <c r="J117" s="5">
        <v>285008</v>
      </c>
      <c r="K117" s="4">
        <v>0.80330000000000001</v>
      </c>
      <c r="L117" s="4">
        <v>0.19670000000000001</v>
      </c>
      <c r="M117" s="4">
        <v>3.5099999999999999E-2</v>
      </c>
      <c r="N117" s="4">
        <v>5.1700000000000003E-2</v>
      </c>
      <c r="O117" s="4">
        <v>9.1200000000000003E-2</v>
      </c>
      <c r="P117" s="4">
        <v>1.4800000000000001E-2</v>
      </c>
      <c r="Q117" s="4">
        <v>1.1000000000000001E-3</v>
      </c>
      <c r="S117" t="s">
        <v>94</v>
      </c>
    </row>
    <row r="118" spans="2:19" x14ac:dyDescent="0.3">
      <c r="B118">
        <v>12</v>
      </c>
      <c r="C118" s="5">
        <v>344342</v>
      </c>
      <c r="D118" s="4">
        <v>-3.6999999999999998E-2</v>
      </c>
      <c r="F118" s="6">
        <f t="shared" si="4"/>
        <v>0.5420675537359263</v>
      </c>
      <c r="G118" s="4">
        <v>0.44740000000000002</v>
      </c>
      <c r="H118" s="4">
        <v>0.52959999999999996</v>
      </c>
      <c r="I118" s="4">
        <v>2.3099999999999999E-2</v>
      </c>
      <c r="J118" s="5">
        <v>275862</v>
      </c>
      <c r="K118" s="4">
        <v>0.82440000000000002</v>
      </c>
      <c r="L118" s="4">
        <v>0.17560000000000001</v>
      </c>
      <c r="M118" s="4">
        <v>3.7699999999999997E-2</v>
      </c>
      <c r="N118" s="4">
        <v>0.10970000000000001</v>
      </c>
      <c r="O118" s="4">
        <v>9.1000000000000004E-3</v>
      </c>
      <c r="P118" s="4">
        <v>1.6899999999999998E-2</v>
      </c>
      <c r="Q118" s="4">
        <v>8.0000000000000004E-4</v>
      </c>
      <c r="S118" t="s">
        <v>95</v>
      </c>
    </row>
    <row r="119" spans="2:19" x14ac:dyDescent="0.3">
      <c r="B119">
        <v>2</v>
      </c>
      <c r="C119" s="5">
        <v>371572</v>
      </c>
      <c r="D119" s="4">
        <v>3.9199999999999999E-2</v>
      </c>
      <c r="F119" s="6">
        <f t="shared" si="4"/>
        <v>0.5581657775954042</v>
      </c>
      <c r="G119" s="4">
        <v>0.43070000000000003</v>
      </c>
      <c r="H119" s="4">
        <v>0.54410000000000003</v>
      </c>
      <c r="I119" s="4">
        <v>2.52E-2</v>
      </c>
      <c r="J119" s="5">
        <v>293518</v>
      </c>
      <c r="K119" s="4">
        <v>0.88170000000000004</v>
      </c>
      <c r="L119" s="4">
        <v>0.1183</v>
      </c>
      <c r="M119" s="4">
        <v>2.1000000000000001E-2</v>
      </c>
      <c r="N119" s="4">
        <v>6.3399999999999998E-2</v>
      </c>
      <c r="O119" s="4">
        <v>7.9000000000000008E-3</v>
      </c>
      <c r="P119" s="4">
        <v>1.84E-2</v>
      </c>
      <c r="Q119" s="4">
        <v>6.9999999999999999E-4</v>
      </c>
      <c r="S119" t="s">
        <v>96</v>
      </c>
    </row>
    <row r="120" spans="2:19" x14ac:dyDescent="0.3">
      <c r="B120">
        <v>83</v>
      </c>
      <c r="C120" s="5">
        <v>367735</v>
      </c>
      <c r="D120" s="4">
        <v>2.8500000000000001E-2</v>
      </c>
      <c r="F120" s="6">
        <f t="shared" si="4"/>
        <v>0.57479181659298861</v>
      </c>
      <c r="G120" s="4">
        <v>0.41360000000000002</v>
      </c>
      <c r="H120" s="4">
        <v>0.55910000000000004</v>
      </c>
      <c r="I120" s="4">
        <v>2.7300000000000001E-2</v>
      </c>
      <c r="J120" s="5">
        <v>289367</v>
      </c>
      <c r="K120" s="4">
        <v>0.85270000000000001</v>
      </c>
      <c r="L120" s="4">
        <v>0.14729999999999999</v>
      </c>
      <c r="M120" s="4">
        <v>2.2700000000000001E-2</v>
      </c>
      <c r="N120" s="4">
        <v>8.5400000000000004E-2</v>
      </c>
      <c r="O120" s="4">
        <v>1.1900000000000001E-2</v>
      </c>
      <c r="P120" s="4">
        <v>2.1299999999999999E-2</v>
      </c>
      <c r="Q120" s="4">
        <v>8.0000000000000004E-4</v>
      </c>
      <c r="S120" t="s">
        <v>97</v>
      </c>
    </row>
    <row r="121" spans="2:19" x14ac:dyDescent="0.3">
      <c r="B121">
        <v>66</v>
      </c>
      <c r="C121" s="5">
        <v>341926</v>
      </c>
      <c r="D121" s="4">
        <v>-4.3700000000000003E-2</v>
      </c>
      <c r="F121" s="6">
        <f t="shared" si="4"/>
        <v>0.62077789150460594</v>
      </c>
      <c r="G121" s="4">
        <v>0.3705</v>
      </c>
      <c r="H121" s="4">
        <v>0.60650000000000004</v>
      </c>
      <c r="I121" s="4">
        <v>2.3E-2</v>
      </c>
      <c r="J121" s="5">
        <v>257417</v>
      </c>
      <c r="K121" s="4">
        <v>0.85440000000000005</v>
      </c>
      <c r="L121" s="4">
        <v>0.14560000000000001</v>
      </c>
      <c r="M121" s="4">
        <v>2.41E-2</v>
      </c>
      <c r="N121" s="4">
        <v>4.3999999999999997E-2</v>
      </c>
      <c r="O121" s="4">
        <v>5.57E-2</v>
      </c>
      <c r="P121" s="4">
        <v>1.6400000000000001E-2</v>
      </c>
      <c r="Q121" s="4">
        <v>1E-3</v>
      </c>
      <c r="S121" t="s">
        <v>98</v>
      </c>
    </row>
    <row r="122" spans="2:19" x14ac:dyDescent="0.3">
      <c r="B122">
        <v>9</v>
      </c>
      <c r="C122" s="5">
        <v>342681</v>
      </c>
      <c r="D122" s="4">
        <v>-4.1599999999999998E-2</v>
      </c>
      <c r="F122" s="6">
        <f t="shared" si="4"/>
        <v>0.62943954013549575</v>
      </c>
      <c r="G122" s="4">
        <v>0.36099999999999999</v>
      </c>
      <c r="H122" s="4">
        <v>0.61319999999999997</v>
      </c>
      <c r="I122" s="4">
        <v>2.58E-2</v>
      </c>
      <c r="J122" s="5">
        <v>268175</v>
      </c>
      <c r="K122" s="4">
        <v>0.83940000000000003</v>
      </c>
      <c r="L122" s="4">
        <v>0.16059999999999999</v>
      </c>
      <c r="M122" s="4">
        <v>2.6100000000000002E-2</v>
      </c>
      <c r="N122" s="4">
        <v>8.2100000000000006E-2</v>
      </c>
      <c r="O122" s="4">
        <v>2.5899999999999999E-2</v>
      </c>
      <c r="P122" s="4">
        <v>2.2499999999999999E-2</v>
      </c>
      <c r="Q122" s="4">
        <v>1.5E-3</v>
      </c>
      <c r="S122" t="s">
        <v>99</v>
      </c>
    </row>
    <row r="123" spans="2:19" x14ac:dyDescent="0.3">
      <c r="B123">
        <v>3</v>
      </c>
      <c r="C123" s="5">
        <v>343753</v>
      </c>
      <c r="D123" s="4">
        <v>-3.8600000000000002E-2</v>
      </c>
      <c r="F123" s="6">
        <f t="shared" si="4"/>
        <v>0.63641956321131954</v>
      </c>
      <c r="G123" s="4">
        <v>0.35460000000000003</v>
      </c>
      <c r="H123" s="4">
        <v>0.62070000000000003</v>
      </c>
      <c r="I123" s="4">
        <v>2.47E-2</v>
      </c>
      <c r="J123" s="5">
        <v>273013</v>
      </c>
      <c r="K123" s="4">
        <v>0.92930000000000001</v>
      </c>
      <c r="L123" s="4">
        <v>7.0699999999999999E-2</v>
      </c>
      <c r="M123" s="4">
        <v>1.0500000000000001E-2</v>
      </c>
      <c r="N123" s="4">
        <v>2.58E-2</v>
      </c>
      <c r="O123" s="4">
        <v>9.1000000000000004E-3</v>
      </c>
      <c r="P123" s="4">
        <v>2.06E-2</v>
      </c>
      <c r="Q123" s="4">
        <v>6.9999999999999999E-4</v>
      </c>
      <c r="S123" t="s">
        <v>100</v>
      </c>
    </row>
    <row r="124" spans="2:19" x14ac:dyDescent="0.3">
      <c r="B124">
        <v>5</v>
      </c>
      <c r="C124" s="5">
        <v>342717</v>
      </c>
      <c r="D124" s="4">
        <v>-4.1500000000000002E-2</v>
      </c>
      <c r="F124" s="6">
        <f t="shared" si="4"/>
        <v>0.64255754475703319</v>
      </c>
      <c r="G124" s="4">
        <v>0.34939999999999999</v>
      </c>
      <c r="H124" s="4">
        <v>0.62809999999999999</v>
      </c>
      <c r="I124" s="4">
        <v>2.2599999999999999E-2</v>
      </c>
      <c r="J124" s="5">
        <v>258565</v>
      </c>
      <c r="K124" s="4">
        <v>0.77410000000000001</v>
      </c>
      <c r="L124" s="4">
        <v>0.22589999999999999</v>
      </c>
      <c r="M124" s="4">
        <v>5.6000000000000001E-2</v>
      </c>
      <c r="N124" s="4">
        <v>0.10199999999999999</v>
      </c>
      <c r="O124" s="4">
        <v>4.4200000000000003E-2</v>
      </c>
      <c r="P124" s="4">
        <v>2.2499999999999999E-2</v>
      </c>
      <c r="Q124" s="4">
        <v>1.9E-3</v>
      </c>
      <c r="S124" t="s">
        <v>101</v>
      </c>
    </row>
    <row r="125" spans="2:19" x14ac:dyDescent="0.3">
      <c r="B125">
        <v>81</v>
      </c>
      <c r="C125" s="5">
        <v>358787</v>
      </c>
      <c r="D125" s="4">
        <v>3.3999999999999998E-3</v>
      </c>
      <c r="F125" s="6">
        <f t="shared" si="4"/>
        <v>0.64725921337875503</v>
      </c>
      <c r="G125" s="4">
        <v>0.3417</v>
      </c>
      <c r="H125" s="4">
        <v>0.627</v>
      </c>
      <c r="I125" s="4">
        <v>3.1300000000000001E-2</v>
      </c>
      <c r="J125" s="5">
        <v>279745</v>
      </c>
      <c r="K125" s="4">
        <v>0.89059999999999995</v>
      </c>
      <c r="L125" s="4">
        <v>0.1094</v>
      </c>
      <c r="M125" s="4">
        <v>4.4400000000000002E-2</v>
      </c>
      <c r="N125" s="4">
        <v>2.6100000000000002E-2</v>
      </c>
      <c r="O125" s="4">
        <v>1.7399999999999999E-2</v>
      </c>
      <c r="P125" s="4">
        <v>1.7399999999999999E-2</v>
      </c>
      <c r="Q125" s="4">
        <v>1E-3</v>
      </c>
      <c r="S125" t="s">
        <v>102</v>
      </c>
    </row>
    <row r="126" spans="2:19" x14ac:dyDescent="0.3">
      <c r="B126">
        <v>97</v>
      </c>
      <c r="C126" s="5">
        <v>351811</v>
      </c>
      <c r="D126" s="4">
        <v>-1.61E-2</v>
      </c>
      <c r="F126" s="6">
        <f t="shared" si="4"/>
        <v>0.64781939456131354</v>
      </c>
      <c r="G126" s="4">
        <v>0.34320000000000001</v>
      </c>
      <c r="H126" s="4">
        <v>0.63129999999999997</v>
      </c>
      <c r="I126" s="4">
        <v>2.5499999999999998E-2</v>
      </c>
      <c r="J126" s="5">
        <v>271693</v>
      </c>
      <c r="K126" s="4">
        <v>0.92610000000000003</v>
      </c>
      <c r="L126" s="4">
        <v>7.3899999999999993E-2</v>
      </c>
      <c r="M126" s="4">
        <v>1.89E-2</v>
      </c>
      <c r="N126" s="4">
        <v>1.6899999999999998E-2</v>
      </c>
      <c r="O126" s="4">
        <v>1.3100000000000001E-2</v>
      </c>
      <c r="P126" s="4">
        <v>1.7600000000000001E-2</v>
      </c>
      <c r="Q126" s="4">
        <v>8.9999999999999998E-4</v>
      </c>
      <c r="S126" t="s">
        <v>103</v>
      </c>
    </row>
    <row r="127" spans="2:19" x14ac:dyDescent="0.3">
      <c r="B127">
        <v>78</v>
      </c>
      <c r="C127" s="5">
        <v>347371</v>
      </c>
      <c r="D127" s="4">
        <v>-2.8500000000000001E-2</v>
      </c>
      <c r="F127" s="6">
        <f t="shared" si="4"/>
        <v>0.64923234390992834</v>
      </c>
      <c r="G127" s="4">
        <v>0.3427</v>
      </c>
      <c r="H127" s="4">
        <v>0.63429999999999997</v>
      </c>
      <c r="I127" s="4">
        <v>2.3099999999999999E-2</v>
      </c>
      <c r="J127" s="5">
        <v>266796</v>
      </c>
      <c r="K127" s="4">
        <v>0.87980000000000003</v>
      </c>
      <c r="L127" s="4">
        <v>0.1202</v>
      </c>
      <c r="M127" s="4">
        <v>1.49E-2</v>
      </c>
      <c r="N127" s="4">
        <v>6.4000000000000001E-2</v>
      </c>
      <c r="O127" s="4">
        <v>1.4200000000000001E-2</v>
      </c>
      <c r="P127" s="4">
        <v>2.2800000000000001E-2</v>
      </c>
      <c r="Q127" s="4">
        <v>8.0000000000000004E-4</v>
      </c>
      <c r="S127" t="s">
        <v>106</v>
      </c>
    </row>
    <row r="128" spans="2:19" x14ac:dyDescent="0.3">
      <c r="B128">
        <v>27</v>
      </c>
      <c r="C128" s="5">
        <v>352565</v>
      </c>
      <c r="D128" s="4">
        <v>-1.4E-2</v>
      </c>
      <c r="F128" s="6">
        <f t="shared" si="4"/>
        <v>0.65021636101380587</v>
      </c>
      <c r="G128" s="4">
        <v>0.33950000000000002</v>
      </c>
      <c r="H128" s="4">
        <v>0.63109999999999999</v>
      </c>
      <c r="I128" s="4">
        <v>2.9499999999999998E-2</v>
      </c>
      <c r="J128" s="5">
        <v>277123</v>
      </c>
      <c r="K128" s="4">
        <v>0.88260000000000005</v>
      </c>
      <c r="L128" s="4">
        <v>0.1174</v>
      </c>
      <c r="M128" s="4">
        <v>3.6999999999999998E-2</v>
      </c>
      <c r="N128" s="4">
        <v>4.9500000000000002E-2</v>
      </c>
      <c r="O128" s="4">
        <v>7.1999999999999998E-3</v>
      </c>
      <c r="P128" s="4">
        <v>1.9099999999999999E-2</v>
      </c>
      <c r="Q128" s="4">
        <v>8.0000000000000004E-4</v>
      </c>
      <c r="S128" t="s">
        <v>104</v>
      </c>
    </row>
    <row r="129" spans="2:19" x14ac:dyDescent="0.3">
      <c r="B129">
        <v>75</v>
      </c>
      <c r="C129" s="5">
        <v>341150</v>
      </c>
      <c r="D129" s="4">
        <v>-4.5900000000000003E-2</v>
      </c>
      <c r="F129" s="6">
        <f t="shared" si="4"/>
        <v>0.66423807080554131</v>
      </c>
      <c r="G129" s="4">
        <v>0.32719999999999999</v>
      </c>
      <c r="H129" s="4">
        <v>0.64729999999999999</v>
      </c>
      <c r="I129" s="4">
        <v>2.5600000000000001E-2</v>
      </c>
      <c r="J129" s="5">
        <v>261849</v>
      </c>
      <c r="K129" s="4">
        <v>0.89949999999999997</v>
      </c>
      <c r="L129" s="4">
        <v>0.10050000000000001</v>
      </c>
      <c r="M129" s="4">
        <v>1.4200000000000001E-2</v>
      </c>
      <c r="N129" s="4">
        <v>3.9800000000000002E-2</v>
      </c>
      <c r="O129" s="4">
        <v>1.9E-2</v>
      </c>
      <c r="P129" s="4">
        <v>2.1399999999999999E-2</v>
      </c>
      <c r="Q129" s="4">
        <v>8.9999999999999998E-4</v>
      </c>
      <c r="S129" t="s">
        <v>105</v>
      </c>
    </row>
    <row r="130" spans="2:19" x14ac:dyDescent="0.3">
      <c r="B130">
        <v>4</v>
      </c>
      <c r="C130" s="5">
        <v>350362</v>
      </c>
      <c r="D130" s="4">
        <v>-2.01E-2</v>
      </c>
      <c r="F130" s="6">
        <f t="shared" si="4"/>
        <v>0.67730350913195159</v>
      </c>
      <c r="G130" s="4">
        <v>0.3145</v>
      </c>
      <c r="H130" s="4">
        <v>0.66010000000000002</v>
      </c>
      <c r="I130" s="4">
        <v>2.5399999999999999E-2</v>
      </c>
      <c r="J130" s="5">
        <v>273217</v>
      </c>
      <c r="K130" s="4">
        <v>0.92410000000000003</v>
      </c>
      <c r="L130" s="4">
        <v>7.5899999999999995E-2</v>
      </c>
      <c r="M130" s="4">
        <v>1.6199999999999999E-2</v>
      </c>
      <c r="N130" s="4">
        <v>3.0099999999999998E-2</v>
      </c>
      <c r="O130" s="4">
        <v>5.4000000000000003E-3</v>
      </c>
      <c r="P130" s="4">
        <v>1.89E-2</v>
      </c>
      <c r="Q130" s="4">
        <v>5.9999999999999995E-4</v>
      </c>
      <c r="S130" t="s">
        <v>107</v>
      </c>
    </row>
    <row r="131" spans="2:19" x14ac:dyDescent="0.3">
      <c r="B131">
        <v>1</v>
      </c>
      <c r="C131" s="5">
        <v>367613</v>
      </c>
      <c r="D131" s="4">
        <v>2.81E-2</v>
      </c>
      <c r="F131" s="6">
        <f t="shared" si="4"/>
        <v>0.68577014096100419</v>
      </c>
      <c r="G131" s="4">
        <v>0.3054</v>
      </c>
      <c r="H131" s="4">
        <v>0.66649999999999998</v>
      </c>
      <c r="I131" s="4">
        <v>2.81E-2</v>
      </c>
      <c r="J131" s="5">
        <v>281898</v>
      </c>
      <c r="K131" s="4">
        <v>0.87150000000000005</v>
      </c>
      <c r="L131" s="4">
        <v>0.1285</v>
      </c>
      <c r="M131" s="4">
        <v>4.4299999999999999E-2</v>
      </c>
      <c r="N131" s="4">
        <v>5.16E-2</v>
      </c>
      <c r="O131" s="4">
        <v>1.0699999999999999E-2</v>
      </c>
      <c r="P131" s="4">
        <v>1.7600000000000001E-2</v>
      </c>
      <c r="Q131" s="4">
        <v>8.9999999999999998E-4</v>
      </c>
      <c r="S131" t="s">
        <v>108</v>
      </c>
    </row>
    <row r="132" spans="2:19" x14ac:dyDescent="0.3">
      <c r="B132">
        <v>69</v>
      </c>
      <c r="C132" s="5">
        <v>351300</v>
      </c>
      <c r="D132" s="4">
        <v>-1.7500000000000002E-2</v>
      </c>
      <c r="F132" s="6">
        <f t="shared" si="4"/>
        <v>0.69564772145417308</v>
      </c>
      <c r="G132" s="4">
        <v>0.29720000000000002</v>
      </c>
      <c r="H132" s="4">
        <v>0.67930000000000001</v>
      </c>
      <c r="I132" s="4">
        <v>2.35E-2</v>
      </c>
      <c r="J132" s="5">
        <v>273449</v>
      </c>
      <c r="K132" s="4">
        <v>0.88039999999999996</v>
      </c>
      <c r="L132" s="4">
        <v>0.1196</v>
      </c>
      <c r="M132" s="4">
        <v>2.12E-2</v>
      </c>
      <c r="N132" s="4">
        <v>4.5699999999999998E-2</v>
      </c>
      <c r="O132" s="4">
        <v>2.9399999999999999E-2</v>
      </c>
      <c r="P132" s="4">
        <v>1.89E-2</v>
      </c>
      <c r="Q132" s="4">
        <v>1.1999999999999999E-3</v>
      </c>
      <c r="S132" t="s">
        <v>109</v>
      </c>
    </row>
    <row r="133" spans="2:19" x14ac:dyDescent="0.3">
      <c r="B133">
        <v>11</v>
      </c>
      <c r="C133" s="5">
        <v>353762</v>
      </c>
      <c r="D133" s="4">
        <v>-1.06E-2</v>
      </c>
      <c r="F133" s="6">
        <f t="shared" si="4"/>
        <v>0.7073095823095823</v>
      </c>
      <c r="G133" s="4">
        <v>0.28589999999999999</v>
      </c>
      <c r="H133" s="4">
        <v>0.69089999999999996</v>
      </c>
      <c r="I133" s="4">
        <v>2.3199999999999998E-2</v>
      </c>
      <c r="J133" s="5">
        <v>273573</v>
      </c>
      <c r="K133" s="4">
        <v>0.92279999999999995</v>
      </c>
      <c r="L133" s="4">
        <v>7.7200000000000005E-2</v>
      </c>
      <c r="M133" s="4">
        <v>1.4999999999999999E-2</v>
      </c>
      <c r="N133" s="4">
        <v>2.12E-2</v>
      </c>
      <c r="O133" s="4">
        <v>1.11E-2</v>
      </c>
      <c r="P133" s="4">
        <v>2.3599999999999999E-2</v>
      </c>
      <c r="Q133" s="4">
        <v>6.9999999999999999E-4</v>
      </c>
      <c r="S133" t="s">
        <v>110</v>
      </c>
    </row>
    <row r="134" spans="2:19" x14ac:dyDescent="0.3">
      <c r="B134">
        <v>52</v>
      </c>
      <c r="C134" s="5">
        <v>356623</v>
      </c>
      <c r="D134" s="4">
        <v>-2.5999999999999999E-3</v>
      </c>
      <c r="F134" s="6">
        <f t="shared" si="4"/>
        <v>0.70925470925470935</v>
      </c>
      <c r="G134" s="4">
        <v>0.28399999999999997</v>
      </c>
      <c r="H134" s="4">
        <v>0.69279999999999997</v>
      </c>
      <c r="I134" s="4">
        <v>2.3199999999999998E-2</v>
      </c>
      <c r="J134" s="5">
        <v>270089</v>
      </c>
      <c r="K134" s="4">
        <v>0.86819999999999997</v>
      </c>
      <c r="L134" s="4">
        <v>0.1318</v>
      </c>
      <c r="M134" s="4">
        <v>2.18E-2</v>
      </c>
      <c r="N134" s="4">
        <v>3.5700000000000003E-2</v>
      </c>
      <c r="O134" s="4">
        <v>5.04E-2</v>
      </c>
      <c r="P134" s="4">
        <v>1.8700000000000001E-2</v>
      </c>
      <c r="Q134" s="4">
        <v>1.2999999999999999E-3</v>
      </c>
      <c r="S134" t="s">
        <v>111</v>
      </c>
    </row>
    <row r="135" spans="2:19" x14ac:dyDescent="0.3">
      <c r="B135">
        <v>8</v>
      </c>
      <c r="C135" s="5">
        <v>353588</v>
      </c>
      <c r="D135" s="4">
        <v>-1.11E-2</v>
      </c>
      <c r="F135" s="6">
        <f t="shared" si="4"/>
        <v>0.76371826371826368</v>
      </c>
      <c r="G135" s="4">
        <v>0.23080000000000001</v>
      </c>
      <c r="H135" s="4">
        <v>0.746</v>
      </c>
      <c r="I135" s="4">
        <v>2.3199999999999998E-2</v>
      </c>
      <c r="J135" s="5">
        <v>274981</v>
      </c>
      <c r="K135" s="4">
        <v>0.92820000000000003</v>
      </c>
      <c r="L135" s="4">
        <v>7.1800000000000003E-2</v>
      </c>
      <c r="M135" s="4">
        <v>1.4800000000000001E-2</v>
      </c>
      <c r="N135" s="4">
        <v>1.8800000000000001E-2</v>
      </c>
      <c r="O135" s="4">
        <v>1.6199999999999999E-2</v>
      </c>
      <c r="P135" s="4">
        <v>1.5900000000000001E-2</v>
      </c>
      <c r="Q135" s="4">
        <v>1.8E-3</v>
      </c>
      <c r="S135" t="s">
        <v>112</v>
      </c>
    </row>
  </sheetData>
  <sortState xmlns:xlrd2="http://schemas.microsoft.com/office/spreadsheetml/2017/richdata2" ref="B103:Q135">
    <sortCondition ref="F103:F135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FC1E8-8440-4D39-B7B5-5F5BDE3877F7}">
  <dimension ref="A1:S136"/>
  <sheetViews>
    <sheetView workbookViewId="0">
      <selection activeCell="S1" sqref="S1"/>
    </sheetView>
  </sheetViews>
  <sheetFormatPr defaultRowHeight="14.4" x14ac:dyDescent="0.3"/>
  <cols>
    <col min="6" max="6" width="13.5546875" customWidth="1"/>
  </cols>
  <sheetData>
    <row r="1" spans="1:19" x14ac:dyDescent="0.3">
      <c r="B1" s="1" t="s">
        <v>44</v>
      </c>
      <c r="C1" s="1" t="s">
        <v>45</v>
      </c>
      <c r="D1" s="1" t="s">
        <v>46</v>
      </c>
      <c r="E1" s="1"/>
      <c r="F1" s="1" t="s">
        <v>58</v>
      </c>
      <c r="G1" s="1" t="s">
        <v>47</v>
      </c>
      <c r="H1" s="1" t="s">
        <v>48</v>
      </c>
      <c r="I1" s="1" t="s">
        <v>49</v>
      </c>
      <c r="J1" s="1" t="s">
        <v>50</v>
      </c>
      <c r="K1" s="1" t="s">
        <v>51</v>
      </c>
      <c r="L1" s="1" t="s">
        <v>38</v>
      </c>
      <c r="M1" s="1" t="s">
        <v>52</v>
      </c>
      <c r="N1" s="1" t="s">
        <v>53</v>
      </c>
      <c r="O1" s="1" t="s">
        <v>54</v>
      </c>
      <c r="P1" s="1" t="s">
        <v>55</v>
      </c>
      <c r="Q1" s="1" t="s">
        <v>56</v>
      </c>
      <c r="S1" s="1"/>
    </row>
    <row r="2" spans="1:19" x14ac:dyDescent="0.3">
      <c r="A2" t="s">
        <v>57</v>
      </c>
      <c r="B2">
        <v>18</v>
      </c>
      <c r="C2" s="5">
        <v>114229</v>
      </c>
      <c r="D2" s="4">
        <v>-4.1599999999999998E-2</v>
      </c>
      <c r="F2" s="6">
        <f t="shared" ref="F2:F33" si="0">H2/(G2+H2)</f>
        <v>9.5063239494084059E-2</v>
      </c>
      <c r="G2" s="4">
        <v>0.88719999999999999</v>
      </c>
      <c r="H2" s="4">
        <v>9.3200000000000005E-2</v>
      </c>
      <c r="I2" s="4">
        <v>1.9599999999999999E-2</v>
      </c>
      <c r="J2" s="5">
        <v>91941</v>
      </c>
      <c r="K2" s="4">
        <v>0.247</v>
      </c>
      <c r="L2" s="4">
        <v>0.753</v>
      </c>
      <c r="M2" s="4">
        <v>3.8899999999999997E-2</v>
      </c>
      <c r="N2" s="4">
        <v>0.64980000000000004</v>
      </c>
      <c r="O2" s="4">
        <v>6.25E-2</v>
      </c>
      <c r="P2" s="4">
        <v>1.23E-2</v>
      </c>
      <c r="Q2" s="4">
        <v>1.1999999999999999E-3</v>
      </c>
    </row>
    <row r="3" spans="1:19" x14ac:dyDescent="0.3">
      <c r="B3">
        <v>19</v>
      </c>
      <c r="C3" s="5">
        <v>116346</v>
      </c>
      <c r="D3" s="4">
        <v>-2.3800000000000002E-2</v>
      </c>
      <c r="F3" s="6">
        <f t="shared" si="0"/>
        <v>0.11011510644799836</v>
      </c>
      <c r="G3" s="4">
        <v>0.87360000000000004</v>
      </c>
      <c r="H3" s="4">
        <v>0.1081</v>
      </c>
      <c r="I3" s="4">
        <v>1.83E-2</v>
      </c>
      <c r="J3" s="5">
        <v>89276</v>
      </c>
      <c r="K3" s="4">
        <v>0.21890000000000001</v>
      </c>
      <c r="L3" s="4">
        <v>0.78110000000000002</v>
      </c>
      <c r="M3" s="4">
        <v>0.04</v>
      </c>
      <c r="N3" s="4">
        <v>0.72870000000000001</v>
      </c>
      <c r="O3" s="4">
        <v>9.1999999999999998E-3</v>
      </c>
      <c r="P3" s="4">
        <v>1.41E-2</v>
      </c>
      <c r="Q3" s="4">
        <v>8.9999999999999998E-4</v>
      </c>
    </row>
    <row r="4" spans="1:19" x14ac:dyDescent="0.3">
      <c r="B4">
        <v>27</v>
      </c>
      <c r="C4" s="5">
        <v>121039</v>
      </c>
      <c r="D4" s="4">
        <v>1.55E-2</v>
      </c>
      <c r="F4" s="6">
        <f t="shared" si="0"/>
        <v>0.1625102207686018</v>
      </c>
      <c r="G4" s="4">
        <v>0.81940000000000002</v>
      </c>
      <c r="H4" s="4">
        <v>0.159</v>
      </c>
      <c r="I4" s="4">
        <v>2.1700000000000001E-2</v>
      </c>
      <c r="J4" s="5">
        <v>96155</v>
      </c>
      <c r="K4" s="4">
        <v>0.39839999999999998</v>
      </c>
      <c r="L4" s="4">
        <v>0.60160000000000002</v>
      </c>
      <c r="M4" s="4">
        <v>3.5099999999999999E-2</v>
      </c>
      <c r="N4" s="4">
        <v>0.51080000000000003</v>
      </c>
      <c r="O4" s="4">
        <v>4.4999999999999998E-2</v>
      </c>
      <c r="P4" s="4">
        <v>1.5699999999999999E-2</v>
      </c>
      <c r="Q4" s="4">
        <v>1.4E-3</v>
      </c>
    </row>
    <row r="5" spans="1:19" x14ac:dyDescent="0.3">
      <c r="B5">
        <v>20</v>
      </c>
      <c r="C5" s="5">
        <v>119522</v>
      </c>
      <c r="D5" s="4">
        <v>2.8E-3</v>
      </c>
      <c r="F5" s="6">
        <f t="shared" si="0"/>
        <v>0.17412480974124811</v>
      </c>
      <c r="G5" s="4">
        <v>0.81389999999999996</v>
      </c>
      <c r="H5" s="4">
        <v>0.1716</v>
      </c>
      <c r="I5" s="4">
        <v>1.4500000000000001E-2</v>
      </c>
      <c r="J5" s="5">
        <v>92610</v>
      </c>
      <c r="K5" s="4">
        <v>0.50329999999999997</v>
      </c>
      <c r="L5" s="4">
        <v>0.49669999999999997</v>
      </c>
      <c r="M5" s="4">
        <v>2.6599999999999999E-2</v>
      </c>
      <c r="N5" s="4">
        <v>0.41489999999999999</v>
      </c>
      <c r="O5" s="4">
        <v>4.6899999999999997E-2</v>
      </c>
      <c r="P5" s="4">
        <v>1.04E-2</v>
      </c>
      <c r="Q5" s="4">
        <v>1.1000000000000001E-3</v>
      </c>
    </row>
    <row r="6" spans="1:19" x14ac:dyDescent="0.3">
      <c r="B6">
        <v>21</v>
      </c>
      <c r="C6" s="5">
        <v>117950</v>
      </c>
      <c r="D6" s="4">
        <v>-1.04E-2</v>
      </c>
      <c r="F6" s="6">
        <f t="shared" si="0"/>
        <v>0.18528693528693529</v>
      </c>
      <c r="G6" s="4">
        <v>0.80069999999999997</v>
      </c>
      <c r="H6" s="4">
        <v>0.18210000000000001</v>
      </c>
      <c r="I6" s="4">
        <v>1.72E-2</v>
      </c>
      <c r="J6" s="5">
        <v>94975</v>
      </c>
      <c r="K6" s="4">
        <v>0.36459999999999998</v>
      </c>
      <c r="L6" s="4">
        <v>0.63539999999999996</v>
      </c>
      <c r="M6" s="4">
        <v>2.2200000000000001E-2</v>
      </c>
      <c r="N6" s="4">
        <v>0.57899999999999996</v>
      </c>
      <c r="O6" s="4">
        <v>2.9399999999999999E-2</v>
      </c>
      <c r="P6" s="4">
        <v>1.2200000000000001E-2</v>
      </c>
      <c r="Q6" s="4">
        <v>8.9999999999999998E-4</v>
      </c>
    </row>
    <row r="7" spans="1:19" x14ac:dyDescent="0.3">
      <c r="B7">
        <v>10</v>
      </c>
      <c r="C7" s="5">
        <v>122652</v>
      </c>
      <c r="D7" s="4">
        <v>2.9100000000000001E-2</v>
      </c>
      <c r="F7" s="6">
        <f t="shared" si="0"/>
        <v>0.18720621295728593</v>
      </c>
      <c r="G7" s="4">
        <v>0.7954</v>
      </c>
      <c r="H7" s="4">
        <v>0.1832</v>
      </c>
      <c r="I7" s="4">
        <v>2.1399999999999999E-2</v>
      </c>
      <c r="J7" s="5">
        <v>97423</v>
      </c>
      <c r="K7" s="4">
        <v>0.50480000000000003</v>
      </c>
      <c r="L7" s="4">
        <v>0.49519999999999997</v>
      </c>
      <c r="M7" s="4">
        <v>5.0900000000000001E-2</v>
      </c>
      <c r="N7" s="4">
        <v>0.40100000000000002</v>
      </c>
      <c r="O7" s="4">
        <v>2.75E-2</v>
      </c>
      <c r="P7" s="4">
        <v>2.18E-2</v>
      </c>
      <c r="Q7" s="4">
        <v>1.6999999999999999E-3</v>
      </c>
    </row>
    <row r="8" spans="1:19" x14ac:dyDescent="0.3">
      <c r="B8">
        <v>43</v>
      </c>
      <c r="C8" s="5">
        <v>122082</v>
      </c>
      <c r="D8" s="4">
        <v>2.4299999999999999E-2</v>
      </c>
      <c r="F8" s="6">
        <f t="shared" si="0"/>
        <v>0.2505664263645726</v>
      </c>
      <c r="G8" s="4">
        <v>0.72770000000000001</v>
      </c>
      <c r="H8" s="4">
        <v>0.24329999999999999</v>
      </c>
      <c r="I8" s="4">
        <v>2.9000000000000001E-2</v>
      </c>
      <c r="J8" s="5">
        <v>92654</v>
      </c>
      <c r="K8" s="4">
        <v>0.49509999999999998</v>
      </c>
      <c r="L8" s="4">
        <v>0.50490000000000002</v>
      </c>
      <c r="M8" s="4">
        <v>7.3300000000000004E-2</v>
      </c>
      <c r="N8" s="4">
        <v>0.40260000000000001</v>
      </c>
      <c r="O8" s="4">
        <v>1.43E-2</v>
      </c>
      <c r="P8" s="4">
        <v>2.24E-2</v>
      </c>
      <c r="Q8" s="4">
        <v>8.9999999999999998E-4</v>
      </c>
    </row>
    <row r="9" spans="1:19" x14ac:dyDescent="0.3">
      <c r="B9">
        <v>33</v>
      </c>
      <c r="C9" s="5">
        <v>115092</v>
      </c>
      <c r="D9" s="4">
        <v>-3.4299999999999997E-2</v>
      </c>
      <c r="F9" s="6">
        <f t="shared" si="0"/>
        <v>0.2561025641025641</v>
      </c>
      <c r="G9" s="4">
        <v>0.72529999999999994</v>
      </c>
      <c r="H9" s="4">
        <v>0.24970000000000001</v>
      </c>
      <c r="I9" s="4">
        <v>2.5000000000000001E-2</v>
      </c>
      <c r="J9" s="5">
        <v>89461</v>
      </c>
      <c r="K9" s="4">
        <v>0.53900000000000003</v>
      </c>
      <c r="L9" s="4">
        <v>0.46100000000000002</v>
      </c>
      <c r="M9" s="4">
        <v>2.4799999999999999E-2</v>
      </c>
      <c r="N9" s="4">
        <v>0.38950000000000001</v>
      </c>
      <c r="O9" s="4">
        <v>2.5899999999999999E-2</v>
      </c>
      <c r="P9" s="4">
        <v>2.3699999999999999E-2</v>
      </c>
      <c r="Q9" s="4">
        <v>1.2999999999999999E-3</v>
      </c>
    </row>
    <row r="10" spans="1:19" x14ac:dyDescent="0.3">
      <c r="B10">
        <v>8</v>
      </c>
      <c r="C10" s="5">
        <v>122388</v>
      </c>
      <c r="D10" s="4">
        <v>2.69E-2</v>
      </c>
      <c r="F10" s="6">
        <f t="shared" si="0"/>
        <v>0.25762850706532869</v>
      </c>
      <c r="G10" s="4">
        <v>0.72499999999999998</v>
      </c>
      <c r="H10" s="4">
        <v>0.25159999999999999</v>
      </c>
      <c r="I10" s="4">
        <v>2.3400000000000001E-2</v>
      </c>
      <c r="J10" s="5">
        <v>91129</v>
      </c>
      <c r="K10" s="4">
        <v>0.44629999999999997</v>
      </c>
      <c r="L10" s="4">
        <v>0.55369999999999997</v>
      </c>
      <c r="M10" s="4">
        <v>6.7599999999999993E-2</v>
      </c>
      <c r="N10" s="4">
        <v>0.43619999999999998</v>
      </c>
      <c r="O10" s="4">
        <v>3.5200000000000002E-2</v>
      </c>
      <c r="P10" s="4">
        <v>2.3199999999999998E-2</v>
      </c>
      <c r="Q10" s="4">
        <v>1.2999999999999999E-3</v>
      </c>
    </row>
    <row r="11" spans="1:19" x14ac:dyDescent="0.3">
      <c r="B11">
        <v>7</v>
      </c>
      <c r="C11" s="5">
        <v>119450</v>
      </c>
      <c r="D11" s="4">
        <v>2.2000000000000001E-3</v>
      </c>
      <c r="F11" s="6">
        <f t="shared" si="0"/>
        <v>0.27059790425313335</v>
      </c>
      <c r="G11" s="4">
        <v>0.71</v>
      </c>
      <c r="H11" s="4">
        <v>0.26340000000000002</v>
      </c>
      <c r="I11" s="4">
        <v>2.6599999999999999E-2</v>
      </c>
      <c r="J11" s="5">
        <v>105587</v>
      </c>
      <c r="K11" s="4">
        <v>0.77039999999999997</v>
      </c>
      <c r="L11" s="4">
        <v>0.2296</v>
      </c>
      <c r="M11" s="4">
        <v>4.4600000000000001E-2</v>
      </c>
      <c r="N11" s="4">
        <v>6.6600000000000006E-2</v>
      </c>
      <c r="O11" s="4">
        <v>0.10390000000000001</v>
      </c>
      <c r="P11" s="4">
        <v>1.2999999999999999E-2</v>
      </c>
      <c r="Q11" s="4">
        <v>1.6000000000000001E-3</v>
      </c>
    </row>
    <row r="12" spans="1:19" x14ac:dyDescent="0.3">
      <c r="B12">
        <v>38</v>
      </c>
      <c r="C12" s="5">
        <v>113900</v>
      </c>
      <c r="D12" s="4">
        <v>-4.4400000000000002E-2</v>
      </c>
      <c r="F12" s="6">
        <f t="shared" si="0"/>
        <v>0.28427543679342238</v>
      </c>
      <c r="G12" s="4">
        <v>0.69640000000000002</v>
      </c>
      <c r="H12" s="4">
        <v>0.27660000000000001</v>
      </c>
      <c r="I12" s="4">
        <v>2.7E-2</v>
      </c>
      <c r="J12" s="5">
        <v>88838</v>
      </c>
      <c r="K12" s="4">
        <v>0.51400000000000001</v>
      </c>
      <c r="L12" s="4">
        <v>0.48599999999999999</v>
      </c>
      <c r="M12" s="4">
        <v>3.7499999999999999E-2</v>
      </c>
      <c r="N12" s="4">
        <v>0.41070000000000001</v>
      </c>
      <c r="O12" s="4">
        <v>2.1000000000000001E-2</v>
      </c>
      <c r="P12" s="4">
        <v>2.1299999999999999E-2</v>
      </c>
      <c r="Q12" s="4">
        <v>1.5E-3</v>
      </c>
    </row>
    <row r="13" spans="1:19" x14ac:dyDescent="0.3">
      <c r="B13">
        <v>4</v>
      </c>
      <c r="C13" s="5">
        <v>115270</v>
      </c>
      <c r="D13" s="4">
        <v>-3.2899999999999999E-2</v>
      </c>
      <c r="F13" s="6">
        <f t="shared" si="0"/>
        <v>0.287292817679558</v>
      </c>
      <c r="G13" s="4">
        <v>0.6966</v>
      </c>
      <c r="H13" s="4">
        <v>0.28079999999999999</v>
      </c>
      <c r="I13" s="4">
        <v>2.2599999999999999E-2</v>
      </c>
      <c r="J13" s="5">
        <v>83541</v>
      </c>
      <c r="K13" s="4">
        <v>0.40970000000000001</v>
      </c>
      <c r="L13" s="4">
        <v>0.59030000000000005</v>
      </c>
      <c r="M13" s="4">
        <v>7.7100000000000002E-2</v>
      </c>
      <c r="N13" s="4">
        <v>0.42049999999999998</v>
      </c>
      <c r="O13" s="4">
        <v>7.8799999999999995E-2</v>
      </c>
      <c r="P13" s="4">
        <v>1.9099999999999999E-2</v>
      </c>
      <c r="Q13" s="4">
        <v>1E-3</v>
      </c>
    </row>
    <row r="14" spans="1:19" x14ac:dyDescent="0.3">
      <c r="B14">
        <v>15</v>
      </c>
      <c r="C14" s="5">
        <v>117658</v>
      </c>
      <c r="D14" s="4">
        <v>-1.2800000000000001E-2</v>
      </c>
      <c r="F14" s="6">
        <f t="shared" si="0"/>
        <v>0.29217176905691394</v>
      </c>
      <c r="G14" s="4">
        <v>0.68899999999999995</v>
      </c>
      <c r="H14" s="4">
        <v>0.28439999999999999</v>
      </c>
      <c r="I14" s="4">
        <v>2.6499999999999999E-2</v>
      </c>
      <c r="J14" s="5">
        <v>95207</v>
      </c>
      <c r="K14" s="4">
        <v>0.71499999999999997</v>
      </c>
      <c r="L14" s="4">
        <v>0.28499999999999998</v>
      </c>
      <c r="M14" s="4">
        <v>0.1056</v>
      </c>
      <c r="N14" s="4">
        <v>0.1275</v>
      </c>
      <c r="O14" s="4">
        <v>3.9800000000000002E-2</v>
      </c>
      <c r="P14" s="4">
        <v>1.8499999999999999E-2</v>
      </c>
      <c r="Q14" s="4">
        <v>1.6000000000000001E-3</v>
      </c>
    </row>
    <row r="15" spans="1:19" x14ac:dyDescent="0.3">
      <c r="B15">
        <v>13</v>
      </c>
      <c r="C15" s="5">
        <v>119478</v>
      </c>
      <c r="D15" s="4">
        <v>2.3999999999999998E-3</v>
      </c>
      <c r="F15" s="6">
        <f t="shared" si="0"/>
        <v>0.31723785166240409</v>
      </c>
      <c r="G15" s="4">
        <v>0.66739999999999999</v>
      </c>
      <c r="H15" s="4">
        <v>0.31009999999999999</v>
      </c>
      <c r="I15" s="4">
        <v>2.2499999999999999E-2</v>
      </c>
      <c r="J15" s="5">
        <v>89217</v>
      </c>
      <c r="K15" s="4">
        <v>0.443</v>
      </c>
      <c r="L15" s="4">
        <v>0.55700000000000005</v>
      </c>
      <c r="M15" s="4">
        <v>6.5500000000000003E-2</v>
      </c>
      <c r="N15" s="4">
        <v>0.41639999999999999</v>
      </c>
      <c r="O15" s="4">
        <v>6.3600000000000004E-2</v>
      </c>
      <c r="P15" s="4">
        <v>2.12E-2</v>
      </c>
      <c r="Q15" s="4">
        <v>1.6000000000000001E-3</v>
      </c>
    </row>
    <row r="16" spans="1:19" x14ac:dyDescent="0.3">
      <c r="B16">
        <v>26</v>
      </c>
      <c r="C16" s="5">
        <v>117980</v>
      </c>
      <c r="D16" s="4">
        <v>-1.01E-2</v>
      </c>
      <c r="F16" s="6">
        <f t="shared" si="0"/>
        <v>0.32977083547425751</v>
      </c>
      <c r="G16" s="4">
        <v>0.6522</v>
      </c>
      <c r="H16" s="4">
        <v>0.32090000000000002</v>
      </c>
      <c r="I16" s="4">
        <v>2.69E-2</v>
      </c>
      <c r="J16" s="5">
        <v>88036</v>
      </c>
      <c r="K16" s="4">
        <v>0.51090000000000002</v>
      </c>
      <c r="L16" s="4">
        <v>0.48909999999999998</v>
      </c>
      <c r="M16" s="4">
        <v>5.4800000000000001E-2</v>
      </c>
      <c r="N16" s="4">
        <v>0.39729999999999999</v>
      </c>
      <c r="O16" s="4">
        <v>2.0400000000000001E-2</v>
      </c>
      <c r="P16" s="4">
        <v>1.9599999999999999E-2</v>
      </c>
      <c r="Q16" s="4">
        <v>1.1999999999999999E-3</v>
      </c>
    </row>
    <row r="17" spans="2:17" x14ac:dyDescent="0.3">
      <c r="B17">
        <v>17</v>
      </c>
      <c r="C17" s="5">
        <v>117244</v>
      </c>
      <c r="D17" s="4">
        <v>-1.6299999999999999E-2</v>
      </c>
      <c r="F17" s="6">
        <f t="shared" si="0"/>
        <v>0.33062023490624354</v>
      </c>
      <c r="G17" s="4">
        <v>0.64970000000000006</v>
      </c>
      <c r="H17" s="4">
        <v>0.32090000000000002</v>
      </c>
      <c r="I17" s="4">
        <v>2.9399999999999999E-2</v>
      </c>
      <c r="J17" s="5">
        <v>92547</v>
      </c>
      <c r="K17" s="4">
        <v>0.58520000000000005</v>
      </c>
      <c r="L17" s="4">
        <v>0.4148</v>
      </c>
      <c r="M17" s="4">
        <v>0.21010000000000001</v>
      </c>
      <c r="N17" s="4">
        <v>0.1734</v>
      </c>
      <c r="O17" s="4">
        <v>2.5399999999999999E-2</v>
      </c>
      <c r="P17" s="4">
        <v>2.3099999999999999E-2</v>
      </c>
      <c r="Q17" s="4">
        <v>2.5000000000000001E-3</v>
      </c>
    </row>
    <row r="18" spans="2:17" x14ac:dyDescent="0.3">
      <c r="B18">
        <v>11</v>
      </c>
      <c r="C18" s="5">
        <v>120739</v>
      </c>
      <c r="D18" s="4">
        <v>1.2999999999999999E-2</v>
      </c>
      <c r="F18" s="6">
        <f t="shared" si="0"/>
        <v>0.35051334702258724</v>
      </c>
      <c r="G18" s="4">
        <v>0.63260000000000005</v>
      </c>
      <c r="H18" s="4">
        <v>0.34139999999999998</v>
      </c>
      <c r="I18" s="4">
        <v>2.5999999999999999E-2</v>
      </c>
      <c r="J18" s="5">
        <v>97271</v>
      </c>
      <c r="K18" s="4">
        <v>0.7248</v>
      </c>
      <c r="L18" s="4">
        <v>0.2752</v>
      </c>
      <c r="M18" s="4">
        <v>6.6799999999999998E-2</v>
      </c>
      <c r="N18" s="4">
        <v>0.1414</v>
      </c>
      <c r="O18" s="4">
        <v>4.5499999999999999E-2</v>
      </c>
      <c r="P18" s="4">
        <v>2.1600000000000001E-2</v>
      </c>
      <c r="Q18" s="4">
        <v>1.4E-3</v>
      </c>
    </row>
    <row r="19" spans="2:17" x14ac:dyDescent="0.3">
      <c r="B19">
        <v>42</v>
      </c>
      <c r="C19" s="5">
        <v>118318</v>
      </c>
      <c r="D19" s="4">
        <v>-7.3000000000000001E-3</v>
      </c>
      <c r="F19" s="6">
        <f t="shared" si="0"/>
        <v>0.35829042224510815</v>
      </c>
      <c r="G19" s="4">
        <v>0.62309999999999999</v>
      </c>
      <c r="H19" s="4">
        <v>0.34789999999999999</v>
      </c>
      <c r="I19" s="4">
        <v>2.8899999999999999E-2</v>
      </c>
      <c r="J19" s="5">
        <v>94854</v>
      </c>
      <c r="K19" s="4">
        <v>0.69359999999999999</v>
      </c>
      <c r="L19" s="4">
        <v>0.30640000000000001</v>
      </c>
      <c r="M19" s="4">
        <v>5.3499999999999999E-2</v>
      </c>
      <c r="N19" s="4">
        <v>0.20860000000000001</v>
      </c>
      <c r="O19" s="4">
        <v>2.4299999999999999E-2</v>
      </c>
      <c r="P19" s="4">
        <v>2.06E-2</v>
      </c>
      <c r="Q19" s="4">
        <v>1E-3</v>
      </c>
    </row>
    <row r="20" spans="2:17" x14ac:dyDescent="0.3">
      <c r="B20">
        <v>28</v>
      </c>
      <c r="C20" s="5">
        <v>120751</v>
      </c>
      <c r="D20" s="4">
        <v>1.3100000000000001E-2</v>
      </c>
      <c r="F20" s="6">
        <f t="shared" si="0"/>
        <v>0.3754101722723544</v>
      </c>
      <c r="G20" s="4">
        <v>0.60909999999999997</v>
      </c>
      <c r="H20" s="4">
        <v>0.36609999999999998</v>
      </c>
      <c r="I20" s="4">
        <v>2.4799999999999999E-2</v>
      </c>
      <c r="J20" s="5">
        <v>100122</v>
      </c>
      <c r="K20" s="4">
        <v>0.75549999999999995</v>
      </c>
      <c r="L20" s="4">
        <v>0.2445</v>
      </c>
      <c r="M20" s="4">
        <v>3.2899999999999999E-2</v>
      </c>
      <c r="N20" s="4">
        <v>0.16109999999999999</v>
      </c>
      <c r="O20" s="4">
        <v>3.27E-2</v>
      </c>
      <c r="P20" s="4">
        <v>1.46E-2</v>
      </c>
      <c r="Q20" s="4">
        <v>1.5E-3</v>
      </c>
    </row>
    <row r="21" spans="2:17" x14ac:dyDescent="0.3">
      <c r="B21">
        <v>35</v>
      </c>
      <c r="C21" s="5">
        <v>120907</v>
      </c>
      <c r="D21" s="4">
        <v>1.44E-2</v>
      </c>
      <c r="F21" s="6">
        <f t="shared" si="0"/>
        <v>0.39981542247744051</v>
      </c>
      <c r="G21" s="4">
        <v>0.58530000000000004</v>
      </c>
      <c r="H21" s="4">
        <v>0.38990000000000002</v>
      </c>
      <c r="I21" s="4">
        <v>2.4799999999999999E-2</v>
      </c>
      <c r="J21" s="5">
        <v>97082</v>
      </c>
      <c r="K21" s="4">
        <v>0.74280000000000002</v>
      </c>
      <c r="L21" s="4">
        <v>0.25719999999999998</v>
      </c>
      <c r="M21" s="4">
        <v>2.47E-2</v>
      </c>
      <c r="N21" s="4">
        <v>0.1396</v>
      </c>
      <c r="O21" s="4">
        <v>7.0400000000000004E-2</v>
      </c>
      <c r="P21" s="4">
        <v>1.8700000000000001E-2</v>
      </c>
      <c r="Q21" s="4">
        <v>8.0000000000000004E-4</v>
      </c>
    </row>
    <row r="22" spans="2:17" x14ac:dyDescent="0.3">
      <c r="B22">
        <v>23</v>
      </c>
      <c r="C22" s="5">
        <v>123162</v>
      </c>
      <c r="D22" s="4">
        <v>3.3399999999999999E-2</v>
      </c>
      <c r="F22" s="6">
        <f t="shared" si="0"/>
        <v>0.42253234185596411</v>
      </c>
      <c r="G22" s="4">
        <v>0.56689999999999996</v>
      </c>
      <c r="H22" s="4">
        <v>0.4148</v>
      </c>
      <c r="I22" s="4">
        <v>1.83E-2</v>
      </c>
      <c r="J22" s="5">
        <v>98398</v>
      </c>
      <c r="K22" s="4">
        <v>0.63780000000000003</v>
      </c>
      <c r="L22" s="4">
        <v>0.36220000000000002</v>
      </c>
      <c r="M22" s="4">
        <v>2.3800000000000002E-2</v>
      </c>
      <c r="N22" s="4">
        <v>0.29870000000000002</v>
      </c>
      <c r="O22" s="4">
        <v>2.86E-2</v>
      </c>
      <c r="P22" s="4">
        <v>1.1599999999999999E-2</v>
      </c>
      <c r="Q22" s="4">
        <v>6.9999999999999999E-4</v>
      </c>
    </row>
    <row r="23" spans="2:17" x14ac:dyDescent="0.3">
      <c r="B23">
        <v>3</v>
      </c>
      <c r="C23" s="5">
        <v>123144</v>
      </c>
      <c r="D23" s="4">
        <v>3.32E-2</v>
      </c>
      <c r="F23" s="6">
        <f t="shared" si="0"/>
        <v>0.44183673469387758</v>
      </c>
      <c r="G23" s="4">
        <v>0.54700000000000004</v>
      </c>
      <c r="H23" s="4">
        <v>0.433</v>
      </c>
      <c r="I23" s="4">
        <v>0.02</v>
      </c>
      <c r="J23" s="5">
        <v>94371</v>
      </c>
      <c r="K23" s="4">
        <v>0.75690000000000002</v>
      </c>
      <c r="L23" s="4">
        <v>0.24310000000000001</v>
      </c>
      <c r="M23" s="4">
        <v>4.0899999999999999E-2</v>
      </c>
      <c r="N23" s="4">
        <v>5.5E-2</v>
      </c>
      <c r="O23" s="4">
        <v>0.1308</v>
      </c>
      <c r="P23" s="4">
        <v>1.2699999999999999E-2</v>
      </c>
      <c r="Q23" s="4">
        <v>1.4E-3</v>
      </c>
    </row>
    <row r="24" spans="2:17" x14ac:dyDescent="0.3">
      <c r="B24">
        <v>65</v>
      </c>
      <c r="C24" s="5">
        <v>116399</v>
      </c>
      <c r="D24" s="4">
        <v>-2.3400000000000001E-2</v>
      </c>
      <c r="F24" s="6">
        <f t="shared" si="0"/>
        <v>0.45572730064489714</v>
      </c>
      <c r="G24" s="4">
        <v>0.53169999999999995</v>
      </c>
      <c r="H24" s="4">
        <v>0.44519999999999998</v>
      </c>
      <c r="I24" s="4">
        <v>2.3199999999999998E-2</v>
      </c>
      <c r="J24" s="5">
        <v>93102</v>
      </c>
      <c r="K24" s="4">
        <v>0.81610000000000005</v>
      </c>
      <c r="L24" s="4">
        <v>0.18390000000000001</v>
      </c>
      <c r="M24" s="4">
        <v>1.95E-2</v>
      </c>
      <c r="N24" s="4">
        <v>0.1285</v>
      </c>
      <c r="O24" s="4">
        <v>9.4999999999999998E-3</v>
      </c>
      <c r="P24" s="4">
        <v>2.1000000000000001E-2</v>
      </c>
      <c r="Q24" s="4">
        <v>8.0000000000000004E-4</v>
      </c>
    </row>
    <row r="25" spans="2:17" x14ac:dyDescent="0.3">
      <c r="B25">
        <v>52</v>
      </c>
      <c r="C25" s="5">
        <v>124825</v>
      </c>
      <c r="D25" s="4">
        <v>4.7300000000000002E-2</v>
      </c>
      <c r="F25" s="6">
        <f t="shared" si="0"/>
        <v>0.45637927503583858</v>
      </c>
      <c r="G25" s="4">
        <v>0.53090000000000004</v>
      </c>
      <c r="H25" s="4">
        <v>0.44569999999999999</v>
      </c>
      <c r="I25" s="4">
        <v>2.35E-2</v>
      </c>
      <c r="J25" s="5">
        <v>94185</v>
      </c>
      <c r="K25" s="4">
        <v>0.71050000000000002</v>
      </c>
      <c r="L25" s="4">
        <v>0.28949999999999998</v>
      </c>
      <c r="M25" s="4">
        <v>0.153</v>
      </c>
      <c r="N25" s="4">
        <v>0.1084</v>
      </c>
      <c r="O25" s="4">
        <v>1.78E-2</v>
      </c>
      <c r="P25" s="4">
        <v>2.1000000000000001E-2</v>
      </c>
      <c r="Q25" s="4">
        <v>1.1000000000000001E-3</v>
      </c>
    </row>
    <row r="26" spans="2:17" x14ac:dyDescent="0.3">
      <c r="B26">
        <v>5</v>
      </c>
      <c r="C26" s="5">
        <v>118832</v>
      </c>
      <c r="D26" s="4">
        <v>-3.0000000000000001E-3</v>
      </c>
      <c r="F26" s="6">
        <f t="shared" si="0"/>
        <v>0.45786086423536626</v>
      </c>
      <c r="G26" s="4">
        <v>0.53069999999999995</v>
      </c>
      <c r="H26" s="4">
        <v>0.44819999999999999</v>
      </c>
      <c r="I26" s="4">
        <v>2.1000000000000001E-2</v>
      </c>
      <c r="J26" s="5">
        <v>92794</v>
      </c>
      <c r="K26" s="4">
        <v>0.75090000000000001</v>
      </c>
      <c r="L26" s="4">
        <v>0.24909999999999999</v>
      </c>
      <c r="M26" s="4">
        <v>3.85E-2</v>
      </c>
      <c r="N26" s="4">
        <v>0.11990000000000001</v>
      </c>
      <c r="O26" s="4">
        <v>7.22E-2</v>
      </c>
      <c r="P26" s="4">
        <v>1.5800000000000002E-2</v>
      </c>
      <c r="Q26" s="4">
        <v>1.2999999999999999E-3</v>
      </c>
    </row>
    <row r="27" spans="2:17" x14ac:dyDescent="0.3">
      <c r="B27">
        <v>53</v>
      </c>
      <c r="C27" s="5">
        <v>124386</v>
      </c>
      <c r="D27" s="4">
        <v>4.36E-2</v>
      </c>
      <c r="F27" s="6">
        <f t="shared" si="0"/>
        <v>0.45941224825318533</v>
      </c>
      <c r="G27" s="4">
        <v>0.52610000000000001</v>
      </c>
      <c r="H27" s="4">
        <v>0.4471</v>
      </c>
      <c r="I27" s="4">
        <v>2.6800000000000001E-2</v>
      </c>
      <c r="J27" s="5">
        <v>99152</v>
      </c>
      <c r="K27" s="4">
        <v>0.80959999999999999</v>
      </c>
      <c r="L27" s="4">
        <v>0.19040000000000001</v>
      </c>
      <c r="M27" s="4">
        <v>5.6300000000000003E-2</v>
      </c>
      <c r="N27" s="4">
        <v>9.4E-2</v>
      </c>
      <c r="O27" s="4">
        <v>1.78E-2</v>
      </c>
      <c r="P27" s="4">
        <v>2.1100000000000001E-2</v>
      </c>
      <c r="Q27" s="4">
        <v>1.2999999999999999E-3</v>
      </c>
    </row>
    <row r="28" spans="2:17" x14ac:dyDescent="0.3">
      <c r="B28">
        <v>59</v>
      </c>
      <c r="C28" s="5">
        <v>114801</v>
      </c>
      <c r="D28" s="4">
        <v>-3.6799999999999999E-2</v>
      </c>
      <c r="F28" s="6">
        <f t="shared" si="0"/>
        <v>0.46297811413376966</v>
      </c>
      <c r="G28" s="4">
        <v>0.52510000000000001</v>
      </c>
      <c r="H28" s="4">
        <v>0.45269999999999999</v>
      </c>
      <c r="I28" s="4">
        <v>2.2200000000000001E-2</v>
      </c>
      <c r="J28" s="5">
        <v>91905</v>
      </c>
      <c r="K28" s="4">
        <v>0.70089999999999997</v>
      </c>
      <c r="L28" s="4">
        <v>0.29909999999999998</v>
      </c>
      <c r="M28" s="4">
        <v>5.5599999999999997E-2</v>
      </c>
      <c r="N28" s="4">
        <v>0.22270000000000001</v>
      </c>
      <c r="O28" s="4">
        <v>7.4000000000000003E-3</v>
      </c>
      <c r="P28" s="4">
        <v>1.6500000000000001E-2</v>
      </c>
      <c r="Q28" s="4">
        <v>8.9999999999999998E-4</v>
      </c>
    </row>
    <row r="29" spans="2:17" x14ac:dyDescent="0.3">
      <c r="B29">
        <v>49</v>
      </c>
      <c r="C29" s="5">
        <v>118715</v>
      </c>
      <c r="D29" s="4">
        <v>-4.0000000000000001E-3</v>
      </c>
      <c r="F29" s="6">
        <f t="shared" si="0"/>
        <v>0.46424891819493097</v>
      </c>
      <c r="G29" s="4">
        <v>0.52</v>
      </c>
      <c r="H29" s="4">
        <v>0.4506</v>
      </c>
      <c r="I29" s="4">
        <v>2.93E-2</v>
      </c>
      <c r="J29" s="5">
        <v>92538</v>
      </c>
      <c r="K29" s="4">
        <v>0.74780000000000002</v>
      </c>
      <c r="L29" s="4">
        <v>0.25219999999999998</v>
      </c>
      <c r="M29" s="4">
        <v>3.4200000000000001E-2</v>
      </c>
      <c r="N29" s="4">
        <v>0.17949999999999999</v>
      </c>
      <c r="O29" s="4">
        <v>1.09E-2</v>
      </c>
      <c r="P29" s="4">
        <v>2.5000000000000001E-2</v>
      </c>
      <c r="Q29" s="4">
        <v>8.9999999999999998E-4</v>
      </c>
    </row>
    <row r="30" spans="2:17" x14ac:dyDescent="0.3">
      <c r="B30">
        <v>6</v>
      </c>
      <c r="C30" s="5">
        <v>120688</v>
      </c>
      <c r="D30" s="4">
        <v>1.26E-2</v>
      </c>
      <c r="F30" s="6">
        <f t="shared" si="0"/>
        <v>0.46623761364797223</v>
      </c>
      <c r="G30" s="4">
        <v>0.52249999999999996</v>
      </c>
      <c r="H30" s="4">
        <v>0.45639999999999997</v>
      </c>
      <c r="I30" s="4">
        <v>2.1100000000000001E-2</v>
      </c>
      <c r="J30" s="5">
        <v>91018</v>
      </c>
      <c r="K30" s="4">
        <v>0.82899999999999996</v>
      </c>
      <c r="L30" s="4">
        <v>0.17100000000000001</v>
      </c>
      <c r="M30" s="4">
        <v>3.6600000000000001E-2</v>
      </c>
      <c r="N30" s="4">
        <v>4.24E-2</v>
      </c>
      <c r="O30" s="4">
        <v>7.46E-2</v>
      </c>
      <c r="P30" s="4">
        <v>1.3100000000000001E-2</v>
      </c>
      <c r="Q30" s="4">
        <v>1.1999999999999999E-3</v>
      </c>
    </row>
    <row r="31" spans="2:17" x14ac:dyDescent="0.3">
      <c r="B31">
        <v>14</v>
      </c>
      <c r="C31" s="5">
        <v>117601</v>
      </c>
      <c r="D31" s="4">
        <v>-1.3299999999999999E-2</v>
      </c>
      <c r="F31" s="6">
        <f t="shared" si="0"/>
        <v>0.47069634470083727</v>
      </c>
      <c r="G31" s="4">
        <v>0.51839999999999997</v>
      </c>
      <c r="H31" s="4">
        <v>0.46100000000000002</v>
      </c>
      <c r="I31" s="4">
        <v>2.0500000000000001E-2</v>
      </c>
      <c r="J31" s="5">
        <v>94392</v>
      </c>
      <c r="K31" s="4">
        <v>0.89419999999999999</v>
      </c>
      <c r="L31" s="4">
        <v>0.10580000000000001</v>
      </c>
      <c r="M31" s="4">
        <v>3.0300000000000001E-2</v>
      </c>
      <c r="N31" s="4">
        <v>2.4500000000000001E-2</v>
      </c>
      <c r="O31" s="4">
        <v>3.6400000000000002E-2</v>
      </c>
      <c r="P31" s="4">
        <v>9.2999999999999992E-3</v>
      </c>
      <c r="Q31" s="4">
        <v>6.9999999999999999E-4</v>
      </c>
    </row>
    <row r="32" spans="2:17" x14ac:dyDescent="0.3">
      <c r="B32">
        <v>30</v>
      </c>
      <c r="C32" s="5">
        <v>121104</v>
      </c>
      <c r="D32" s="4">
        <v>1.61E-2</v>
      </c>
      <c r="F32" s="6">
        <f t="shared" si="0"/>
        <v>0.47234999488909335</v>
      </c>
      <c r="G32" s="4">
        <v>0.51619999999999999</v>
      </c>
      <c r="H32" s="4">
        <v>0.46210000000000001</v>
      </c>
      <c r="I32" s="4">
        <v>2.18E-2</v>
      </c>
      <c r="J32" s="5">
        <v>93548</v>
      </c>
      <c r="K32" s="4">
        <v>0.6653</v>
      </c>
      <c r="L32" s="4">
        <v>0.3347</v>
      </c>
      <c r="M32" s="4">
        <v>4.65E-2</v>
      </c>
      <c r="N32" s="4">
        <v>0.20549999999999999</v>
      </c>
      <c r="O32" s="4">
        <v>6.4199999999999993E-2</v>
      </c>
      <c r="P32" s="4">
        <v>1.6799999999999999E-2</v>
      </c>
      <c r="Q32" s="4">
        <v>2.5000000000000001E-3</v>
      </c>
    </row>
    <row r="33" spans="2:17" x14ac:dyDescent="0.3">
      <c r="B33">
        <v>29</v>
      </c>
      <c r="C33" s="5">
        <v>119413</v>
      </c>
      <c r="D33" s="4">
        <v>1.9E-3</v>
      </c>
      <c r="F33" s="6">
        <f t="shared" si="0"/>
        <v>0.47533449085895202</v>
      </c>
      <c r="G33" s="4">
        <v>0.51370000000000005</v>
      </c>
      <c r="H33" s="4">
        <v>0.46539999999999998</v>
      </c>
      <c r="I33" s="4">
        <v>2.0899999999999998E-2</v>
      </c>
      <c r="J33" s="5">
        <v>91313</v>
      </c>
      <c r="K33" s="4">
        <v>0.56820000000000004</v>
      </c>
      <c r="L33" s="4">
        <v>0.43180000000000002</v>
      </c>
      <c r="M33" s="4">
        <v>3.95E-2</v>
      </c>
      <c r="N33" s="4">
        <v>0.33610000000000001</v>
      </c>
      <c r="O33" s="4">
        <v>3.7699999999999997E-2</v>
      </c>
      <c r="P33" s="4">
        <v>1.9800000000000002E-2</v>
      </c>
      <c r="Q33" s="4">
        <v>1.9E-3</v>
      </c>
    </row>
    <row r="34" spans="2:17" x14ac:dyDescent="0.3">
      <c r="B34">
        <v>12</v>
      </c>
      <c r="C34" s="5">
        <v>117430</v>
      </c>
      <c r="D34" s="4">
        <v>-1.47E-2</v>
      </c>
      <c r="F34" s="6">
        <f t="shared" ref="F34:F65" si="1">H34/(G34+H34)</f>
        <v>0.47692622531464235</v>
      </c>
      <c r="G34" s="4">
        <v>0.51119999999999999</v>
      </c>
      <c r="H34" s="4">
        <v>0.46610000000000001</v>
      </c>
      <c r="I34" s="4">
        <v>2.2700000000000001E-2</v>
      </c>
      <c r="J34" s="5">
        <v>87752</v>
      </c>
      <c r="K34" s="4">
        <v>0.65029999999999999</v>
      </c>
      <c r="L34" s="4">
        <v>0.34970000000000001</v>
      </c>
      <c r="M34" s="4">
        <v>4.0899999999999999E-2</v>
      </c>
      <c r="N34" s="4">
        <v>0.2626</v>
      </c>
      <c r="O34" s="4">
        <v>2.7799999999999998E-2</v>
      </c>
      <c r="P34" s="4">
        <v>2.1600000000000001E-2</v>
      </c>
      <c r="Q34" s="4">
        <v>1.1999999999999999E-3</v>
      </c>
    </row>
    <row r="35" spans="2:17" x14ac:dyDescent="0.3">
      <c r="B35">
        <v>9</v>
      </c>
      <c r="C35" s="5">
        <v>123736</v>
      </c>
      <c r="D35" s="4">
        <v>3.8199999999999998E-2</v>
      </c>
      <c r="F35" s="6">
        <f t="shared" si="1"/>
        <v>0.48172109262682278</v>
      </c>
      <c r="G35" s="4">
        <v>0.50470000000000004</v>
      </c>
      <c r="H35" s="4">
        <v>0.46910000000000002</v>
      </c>
      <c r="I35" s="4">
        <v>2.63E-2</v>
      </c>
      <c r="J35" s="5">
        <v>92130</v>
      </c>
      <c r="K35" s="4">
        <v>0.67710000000000004</v>
      </c>
      <c r="L35" s="4">
        <v>0.32290000000000002</v>
      </c>
      <c r="M35" s="4">
        <v>0.1128</v>
      </c>
      <c r="N35" s="4">
        <v>0.1515</v>
      </c>
      <c r="O35" s="4">
        <v>4.0399999999999998E-2</v>
      </c>
      <c r="P35" s="4">
        <v>2.5499999999999998E-2</v>
      </c>
      <c r="Q35" s="4">
        <v>1.4E-3</v>
      </c>
    </row>
    <row r="36" spans="2:17" x14ac:dyDescent="0.3">
      <c r="B36">
        <v>60</v>
      </c>
      <c r="C36" s="5">
        <v>113813</v>
      </c>
      <c r="D36" s="4">
        <v>-4.5100000000000001E-2</v>
      </c>
      <c r="F36" s="6">
        <f t="shared" si="1"/>
        <v>0.482420278004906</v>
      </c>
      <c r="G36" s="4">
        <v>0.50639999999999996</v>
      </c>
      <c r="H36" s="4">
        <v>0.47199999999999998</v>
      </c>
      <c r="I36" s="4">
        <v>2.1600000000000001E-2</v>
      </c>
      <c r="J36" s="5">
        <v>91762</v>
      </c>
      <c r="K36" s="4">
        <v>0.84140000000000004</v>
      </c>
      <c r="L36" s="4">
        <v>0.15859999999999999</v>
      </c>
      <c r="M36" s="4">
        <v>4.4600000000000001E-2</v>
      </c>
      <c r="N36" s="4">
        <v>8.2299999999999998E-2</v>
      </c>
      <c r="O36" s="4">
        <v>1.4999999999999999E-2</v>
      </c>
      <c r="P36" s="4">
        <v>1.49E-2</v>
      </c>
      <c r="Q36" s="4">
        <v>8.9999999999999998E-4</v>
      </c>
    </row>
    <row r="37" spans="2:17" x14ac:dyDescent="0.3">
      <c r="B37">
        <v>24</v>
      </c>
      <c r="C37" s="5">
        <v>122747</v>
      </c>
      <c r="D37" s="4">
        <v>2.9899999999999999E-2</v>
      </c>
      <c r="F37" s="6">
        <f t="shared" si="1"/>
        <v>0.49104963384865746</v>
      </c>
      <c r="G37" s="4">
        <v>0.50039999999999996</v>
      </c>
      <c r="H37" s="4">
        <v>0.48280000000000001</v>
      </c>
      <c r="I37" s="4">
        <v>1.6899999999999998E-2</v>
      </c>
      <c r="J37" s="5">
        <v>96911</v>
      </c>
      <c r="K37" s="4">
        <v>0.82930000000000004</v>
      </c>
      <c r="L37" s="4">
        <v>0.17069999999999999</v>
      </c>
      <c r="M37" s="4">
        <v>1.8700000000000001E-2</v>
      </c>
      <c r="N37" s="4">
        <v>7.3099999999999998E-2</v>
      </c>
      <c r="O37" s="4">
        <v>6.4600000000000005E-2</v>
      </c>
      <c r="P37" s="4">
        <v>9.1000000000000004E-3</v>
      </c>
      <c r="Q37" s="4">
        <v>5.0000000000000001E-4</v>
      </c>
    </row>
    <row r="38" spans="2:17" x14ac:dyDescent="0.3">
      <c r="B38">
        <v>72</v>
      </c>
      <c r="C38" s="5">
        <v>117184</v>
      </c>
      <c r="D38" s="4">
        <v>-1.6799999999999999E-2</v>
      </c>
      <c r="F38" s="6">
        <f t="shared" si="1"/>
        <v>0.49362664473684215</v>
      </c>
      <c r="G38" s="4">
        <v>0.49259999999999998</v>
      </c>
      <c r="H38" s="4">
        <v>0.48020000000000002</v>
      </c>
      <c r="I38" s="4">
        <v>2.7199999999999998E-2</v>
      </c>
      <c r="J38" s="5">
        <v>92493</v>
      </c>
      <c r="K38" s="4">
        <v>0.74409999999999998</v>
      </c>
      <c r="L38" s="4">
        <v>0.25590000000000002</v>
      </c>
      <c r="M38" s="4">
        <v>3.32E-2</v>
      </c>
      <c r="N38" s="4">
        <v>0.1729</v>
      </c>
      <c r="O38" s="4">
        <v>2.3800000000000002E-2</v>
      </c>
      <c r="P38" s="4">
        <v>2.4199999999999999E-2</v>
      </c>
      <c r="Q38" s="4">
        <v>2E-3</v>
      </c>
    </row>
    <row r="39" spans="2:17" x14ac:dyDescent="0.3">
      <c r="B39">
        <v>32</v>
      </c>
      <c r="C39" s="5">
        <v>124214</v>
      </c>
      <c r="D39" s="4">
        <v>4.2200000000000001E-2</v>
      </c>
      <c r="F39" s="6">
        <f t="shared" si="1"/>
        <v>0.49507490252411246</v>
      </c>
      <c r="G39" s="4">
        <v>0.49209999999999998</v>
      </c>
      <c r="H39" s="4">
        <v>0.48249999999999998</v>
      </c>
      <c r="I39" s="4">
        <v>2.5399999999999999E-2</v>
      </c>
      <c r="J39" s="5">
        <v>99142</v>
      </c>
      <c r="K39" s="4">
        <v>0.85860000000000003</v>
      </c>
      <c r="L39" s="4">
        <v>0.1414</v>
      </c>
      <c r="M39" s="4">
        <v>1.6899999999999998E-2</v>
      </c>
      <c r="N39" s="4">
        <v>6.1899999999999997E-2</v>
      </c>
      <c r="O39" s="4">
        <v>3.7100000000000001E-2</v>
      </c>
      <c r="P39" s="4">
        <v>1.8599999999999998E-2</v>
      </c>
      <c r="Q39" s="4">
        <v>6.9999999999999999E-4</v>
      </c>
    </row>
    <row r="40" spans="2:17" x14ac:dyDescent="0.3">
      <c r="B40">
        <v>22</v>
      </c>
      <c r="C40" s="5">
        <v>124355</v>
      </c>
      <c r="D40" s="4">
        <v>4.3400000000000001E-2</v>
      </c>
      <c r="F40" s="6">
        <f t="shared" si="1"/>
        <v>0.49557704176095457</v>
      </c>
      <c r="G40" s="4">
        <v>0.4904</v>
      </c>
      <c r="H40" s="4">
        <v>0.48180000000000001</v>
      </c>
      <c r="I40" s="4">
        <v>2.7799999999999998E-2</v>
      </c>
      <c r="J40" s="5">
        <v>101710</v>
      </c>
      <c r="K40" s="4">
        <v>0.83340000000000003</v>
      </c>
      <c r="L40" s="4">
        <v>0.1666</v>
      </c>
      <c r="M40" s="4">
        <v>5.9400000000000001E-2</v>
      </c>
      <c r="N40" s="4">
        <v>5.2699999999999997E-2</v>
      </c>
      <c r="O40" s="4">
        <v>3.7600000000000001E-2</v>
      </c>
      <c r="P40" s="4">
        <v>1.6E-2</v>
      </c>
      <c r="Q40" s="4">
        <v>8.9999999999999998E-4</v>
      </c>
    </row>
    <row r="41" spans="2:17" x14ac:dyDescent="0.3">
      <c r="B41">
        <v>37</v>
      </c>
      <c r="C41" s="5">
        <v>124421</v>
      </c>
      <c r="D41" s="4">
        <v>4.3900000000000002E-2</v>
      </c>
      <c r="F41" s="6">
        <f t="shared" si="1"/>
        <v>0.49630086313193583</v>
      </c>
      <c r="G41" s="4">
        <v>0.49020000000000002</v>
      </c>
      <c r="H41" s="4">
        <v>0.48299999999999998</v>
      </c>
      <c r="I41" s="4">
        <v>2.6700000000000002E-2</v>
      </c>
      <c r="J41" s="5">
        <v>95710</v>
      </c>
      <c r="K41" s="4">
        <v>0.67710000000000004</v>
      </c>
      <c r="L41" s="4">
        <v>0.32290000000000002</v>
      </c>
      <c r="M41" s="4">
        <v>4.4900000000000002E-2</v>
      </c>
      <c r="N41" s="4">
        <v>0.22289999999999999</v>
      </c>
      <c r="O41" s="4">
        <v>3.0200000000000001E-2</v>
      </c>
      <c r="P41" s="4">
        <v>2.4799999999999999E-2</v>
      </c>
      <c r="Q41" s="4">
        <v>2E-3</v>
      </c>
    </row>
    <row r="42" spans="2:17" x14ac:dyDescent="0.3">
      <c r="B42">
        <v>34</v>
      </c>
      <c r="C42" s="5">
        <v>114933</v>
      </c>
      <c r="D42" s="4">
        <v>-3.5700000000000003E-2</v>
      </c>
      <c r="F42" s="6">
        <f t="shared" si="1"/>
        <v>0.49658128380446981</v>
      </c>
      <c r="G42" s="4">
        <v>0.49330000000000002</v>
      </c>
      <c r="H42" s="4">
        <v>0.48659999999999998</v>
      </c>
      <c r="I42" s="4">
        <v>2.01E-2</v>
      </c>
      <c r="J42" s="5">
        <v>90278</v>
      </c>
      <c r="K42" s="4">
        <v>0.82850000000000001</v>
      </c>
      <c r="L42" s="4">
        <v>0.17150000000000001</v>
      </c>
      <c r="M42" s="4">
        <v>1.7399999999999999E-2</v>
      </c>
      <c r="N42" s="4">
        <v>8.5400000000000004E-2</v>
      </c>
      <c r="O42" s="4">
        <v>5.21E-2</v>
      </c>
      <c r="P42" s="4">
        <v>1.1299999999999999E-2</v>
      </c>
      <c r="Q42" s="4">
        <v>8.9999999999999998E-4</v>
      </c>
    </row>
    <row r="43" spans="2:17" x14ac:dyDescent="0.3">
      <c r="B43">
        <v>44</v>
      </c>
      <c r="C43" s="5">
        <v>121417</v>
      </c>
      <c r="D43" s="4">
        <v>1.8700000000000001E-2</v>
      </c>
      <c r="F43" s="6">
        <f t="shared" si="1"/>
        <v>0.49747656813266039</v>
      </c>
      <c r="G43" s="4">
        <v>0.4879</v>
      </c>
      <c r="H43" s="4">
        <v>0.48299999999999998</v>
      </c>
      <c r="I43" s="4">
        <v>2.92E-2</v>
      </c>
      <c r="J43" s="5">
        <v>93441</v>
      </c>
      <c r="K43" s="4">
        <v>0.82369999999999999</v>
      </c>
      <c r="L43" s="4">
        <v>0.17630000000000001</v>
      </c>
      <c r="M43" s="4">
        <v>7.7399999999999997E-2</v>
      </c>
      <c r="N43" s="4">
        <v>5.6500000000000002E-2</v>
      </c>
      <c r="O43" s="4">
        <v>1.9199999999999998E-2</v>
      </c>
      <c r="P43" s="4">
        <v>2.06E-2</v>
      </c>
      <c r="Q43" s="4">
        <v>6.9999999999999999E-4</v>
      </c>
    </row>
    <row r="44" spans="2:17" x14ac:dyDescent="0.3">
      <c r="B44">
        <v>73</v>
      </c>
      <c r="C44" s="5">
        <v>117750</v>
      </c>
      <c r="D44" s="4">
        <v>-1.2E-2</v>
      </c>
      <c r="F44" s="6">
        <f t="shared" si="1"/>
        <v>0.49778601585830495</v>
      </c>
      <c r="G44" s="4">
        <v>0.48770000000000002</v>
      </c>
      <c r="H44" s="4">
        <v>0.4834</v>
      </c>
      <c r="I44" s="4">
        <v>2.8899999999999999E-2</v>
      </c>
      <c r="J44" s="5">
        <v>96975</v>
      </c>
      <c r="K44" s="4">
        <v>0.85199999999999998</v>
      </c>
      <c r="L44" s="4">
        <v>0.14799999999999999</v>
      </c>
      <c r="M44" s="4">
        <v>2.1399999999999999E-2</v>
      </c>
      <c r="N44" s="4">
        <v>6.8599999999999994E-2</v>
      </c>
      <c r="O44" s="4">
        <v>3.2399999999999998E-2</v>
      </c>
      <c r="P44" s="4">
        <v>1.8700000000000001E-2</v>
      </c>
      <c r="Q44" s="4">
        <v>8.9999999999999998E-4</v>
      </c>
    </row>
    <row r="45" spans="2:17" x14ac:dyDescent="0.3">
      <c r="B45">
        <v>40</v>
      </c>
      <c r="C45" s="5">
        <v>122566</v>
      </c>
      <c r="D45" s="4">
        <v>2.8400000000000002E-2</v>
      </c>
      <c r="F45" s="6">
        <f t="shared" si="1"/>
        <v>0.499079754601227</v>
      </c>
      <c r="G45" s="4">
        <v>0.4899</v>
      </c>
      <c r="H45" s="4">
        <v>0.48809999999999998</v>
      </c>
      <c r="I45" s="4">
        <v>2.1999999999999999E-2</v>
      </c>
      <c r="J45" s="5">
        <v>96905</v>
      </c>
      <c r="K45" s="4">
        <v>0.67849999999999999</v>
      </c>
      <c r="L45" s="4">
        <v>0.32150000000000001</v>
      </c>
      <c r="M45" s="4">
        <v>2.64E-2</v>
      </c>
      <c r="N45" s="4">
        <v>0.25390000000000001</v>
      </c>
      <c r="O45" s="4">
        <v>2.07E-2</v>
      </c>
      <c r="P45" s="4">
        <v>2.1100000000000001E-2</v>
      </c>
      <c r="Q45" s="4">
        <v>1.2999999999999999E-3</v>
      </c>
    </row>
    <row r="46" spans="2:17" x14ac:dyDescent="0.3">
      <c r="B46">
        <v>16</v>
      </c>
      <c r="C46" s="5">
        <v>120701</v>
      </c>
      <c r="D46" s="4">
        <v>1.2699999999999999E-2</v>
      </c>
      <c r="F46" s="6">
        <f t="shared" si="1"/>
        <v>0.49948770491803279</v>
      </c>
      <c r="G46" s="4">
        <v>0.48849999999999999</v>
      </c>
      <c r="H46" s="4">
        <v>0.48749999999999999</v>
      </c>
      <c r="I46" s="4">
        <v>2.4E-2</v>
      </c>
      <c r="J46" s="5">
        <v>98095</v>
      </c>
      <c r="K46" s="4">
        <v>0.85299999999999998</v>
      </c>
      <c r="L46" s="4">
        <v>0.14699999999999999</v>
      </c>
      <c r="M46" s="4">
        <v>3.61E-2</v>
      </c>
      <c r="N46" s="4">
        <v>4.3299999999999998E-2</v>
      </c>
      <c r="O46" s="4">
        <v>4.9000000000000002E-2</v>
      </c>
      <c r="P46" s="4">
        <v>1.38E-2</v>
      </c>
      <c r="Q46" s="4">
        <v>1.1000000000000001E-3</v>
      </c>
    </row>
    <row r="47" spans="2:17" x14ac:dyDescent="0.3">
      <c r="B47">
        <v>95</v>
      </c>
      <c r="C47" s="5">
        <v>116355</v>
      </c>
      <c r="D47" s="4">
        <v>-2.3800000000000002E-2</v>
      </c>
      <c r="F47" s="6">
        <f t="shared" si="1"/>
        <v>0.51383887231196623</v>
      </c>
      <c r="G47" s="4">
        <v>0.47249999999999998</v>
      </c>
      <c r="H47" s="4">
        <v>0.49940000000000001</v>
      </c>
      <c r="I47" s="4">
        <v>2.81E-2</v>
      </c>
      <c r="J47" s="5">
        <v>94544</v>
      </c>
      <c r="K47" s="4">
        <v>0.90510000000000002</v>
      </c>
      <c r="L47" s="4">
        <v>9.4899999999999998E-2</v>
      </c>
      <c r="M47" s="4">
        <v>1.54E-2</v>
      </c>
      <c r="N47" s="4">
        <v>3.7699999999999997E-2</v>
      </c>
      <c r="O47" s="4">
        <v>1.6199999999999999E-2</v>
      </c>
      <c r="P47" s="4">
        <v>2.1000000000000001E-2</v>
      </c>
      <c r="Q47" s="4">
        <v>8.0000000000000004E-4</v>
      </c>
    </row>
    <row r="48" spans="2:17" x14ac:dyDescent="0.3">
      <c r="B48">
        <v>31</v>
      </c>
      <c r="C48" s="5">
        <v>115065</v>
      </c>
      <c r="D48" s="4">
        <v>-3.4599999999999999E-2</v>
      </c>
      <c r="F48" s="6">
        <f t="shared" si="1"/>
        <v>0.51622780159216164</v>
      </c>
      <c r="G48" s="4">
        <v>0.47399999999999998</v>
      </c>
      <c r="H48" s="4">
        <v>0.50580000000000003</v>
      </c>
      <c r="I48" s="4">
        <v>2.0199999999999999E-2</v>
      </c>
      <c r="J48" s="5">
        <v>87375</v>
      </c>
      <c r="K48" s="4">
        <v>0.81420000000000003</v>
      </c>
      <c r="L48" s="4">
        <v>0.18579999999999999</v>
      </c>
      <c r="M48" s="4">
        <v>2.6499999999999999E-2</v>
      </c>
      <c r="N48" s="4">
        <v>9.6699999999999994E-2</v>
      </c>
      <c r="O48" s="4">
        <v>4.5100000000000001E-2</v>
      </c>
      <c r="P48" s="4">
        <v>1.34E-2</v>
      </c>
      <c r="Q48" s="4">
        <v>1.1999999999999999E-3</v>
      </c>
    </row>
    <row r="49" spans="2:17" x14ac:dyDescent="0.3">
      <c r="B49">
        <v>57</v>
      </c>
      <c r="C49" s="5">
        <v>116374</v>
      </c>
      <c r="D49" s="4">
        <v>-2.3599999999999999E-2</v>
      </c>
      <c r="F49" s="6">
        <f t="shared" si="1"/>
        <v>0.53532970977335659</v>
      </c>
      <c r="G49" s="4">
        <v>0.4531</v>
      </c>
      <c r="H49" s="4">
        <v>0.52200000000000002</v>
      </c>
      <c r="I49" s="4">
        <v>2.4799999999999999E-2</v>
      </c>
      <c r="J49" s="5">
        <v>95592</v>
      </c>
      <c r="K49" s="4">
        <v>0.88029999999999997</v>
      </c>
      <c r="L49" s="4">
        <v>0.1197</v>
      </c>
      <c r="M49" s="4">
        <v>1.6500000000000001E-2</v>
      </c>
      <c r="N49" s="4">
        <v>6.1400000000000003E-2</v>
      </c>
      <c r="O49" s="4">
        <v>2.07E-2</v>
      </c>
      <c r="P49" s="4">
        <v>1.4800000000000001E-2</v>
      </c>
      <c r="Q49" s="4">
        <v>8.0000000000000004E-4</v>
      </c>
    </row>
    <row r="50" spans="2:17" x14ac:dyDescent="0.3">
      <c r="B50">
        <v>61</v>
      </c>
      <c r="C50" s="5">
        <v>121662</v>
      </c>
      <c r="D50" s="4">
        <v>2.0799999999999999E-2</v>
      </c>
      <c r="F50" s="6">
        <f t="shared" si="1"/>
        <v>0.54298550132734325</v>
      </c>
      <c r="G50" s="4">
        <v>0.4476</v>
      </c>
      <c r="H50" s="4">
        <v>0.53180000000000005</v>
      </c>
      <c r="I50" s="4">
        <v>2.06E-2</v>
      </c>
      <c r="J50" s="5">
        <v>89241</v>
      </c>
      <c r="K50" s="4">
        <v>0.78300000000000003</v>
      </c>
      <c r="L50" s="4">
        <v>0.217</v>
      </c>
      <c r="M50" s="4">
        <v>3.1E-2</v>
      </c>
      <c r="N50" s="4">
        <v>5.0999999999999997E-2</v>
      </c>
      <c r="O50" s="4">
        <v>0.11600000000000001</v>
      </c>
      <c r="P50" s="4">
        <v>1.4200000000000001E-2</v>
      </c>
      <c r="Q50" s="4">
        <v>1.1000000000000001E-3</v>
      </c>
    </row>
    <row r="51" spans="2:17" x14ac:dyDescent="0.3">
      <c r="B51">
        <v>78</v>
      </c>
      <c r="C51" s="5">
        <v>120678</v>
      </c>
      <c r="D51" s="4">
        <v>1.2500000000000001E-2</v>
      </c>
      <c r="F51" s="6">
        <f t="shared" si="1"/>
        <v>0.5480947476828012</v>
      </c>
      <c r="G51" s="4">
        <v>0.43880000000000002</v>
      </c>
      <c r="H51" s="4">
        <v>0.53220000000000001</v>
      </c>
      <c r="I51" s="4">
        <v>2.9000000000000001E-2</v>
      </c>
      <c r="J51" s="5">
        <v>96293</v>
      </c>
      <c r="K51" s="4">
        <v>0.87519999999999998</v>
      </c>
      <c r="L51" s="4">
        <v>0.12479999999999999</v>
      </c>
      <c r="M51" s="4">
        <v>4.5699999999999998E-2</v>
      </c>
      <c r="N51" s="4">
        <v>3.56E-2</v>
      </c>
      <c r="O51" s="4">
        <v>2.1700000000000001E-2</v>
      </c>
      <c r="P51" s="4">
        <v>1.7100000000000001E-2</v>
      </c>
      <c r="Q51" s="4">
        <v>8.0000000000000004E-4</v>
      </c>
    </row>
    <row r="52" spans="2:17" x14ac:dyDescent="0.3">
      <c r="B52">
        <v>86</v>
      </c>
      <c r="C52" s="5">
        <v>115986</v>
      </c>
      <c r="D52" s="4">
        <v>-2.6800000000000001E-2</v>
      </c>
      <c r="F52" s="6">
        <f t="shared" si="1"/>
        <v>0.55603536911371576</v>
      </c>
      <c r="G52" s="4">
        <v>0.43180000000000002</v>
      </c>
      <c r="H52" s="4">
        <v>0.54079999999999995</v>
      </c>
      <c r="I52" s="4">
        <v>2.7400000000000001E-2</v>
      </c>
      <c r="J52" s="5">
        <v>93469</v>
      </c>
      <c r="K52" s="4">
        <v>0.8669</v>
      </c>
      <c r="L52" s="4">
        <v>0.1331</v>
      </c>
      <c r="M52" s="4">
        <v>3.61E-2</v>
      </c>
      <c r="N52" s="4">
        <v>6.6699999999999995E-2</v>
      </c>
      <c r="O52" s="4">
        <v>8.0999999999999996E-3</v>
      </c>
      <c r="P52" s="4">
        <v>1.95E-2</v>
      </c>
      <c r="Q52" s="4">
        <v>5.0000000000000001E-4</v>
      </c>
    </row>
    <row r="53" spans="2:17" x14ac:dyDescent="0.3">
      <c r="B53">
        <v>45</v>
      </c>
      <c r="C53" s="5">
        <v>123745</v>
      </c>
      <c r="D53" s="4">
        <v>3.8300000000000001E-2</v>
      </c>
      <c r="F53" s="6">
        <f t="shared" si="1"/>
        <v>0.55999178897670121</v>
      </c>
      <c r="G53" s="4">
        <v>0.42870000000000003</v>
      </c>
      <c r="H53" s="4">
        <v>0.54559999999999997</v>
      </c>
      <c r="I53" s="4">
        <v>2.5700000000000001E-2</v>
      </c>
      <c r="J53" s="5">
        <v>95238</v>
      </c>
      <c r="K53" s="4">
        <v>0.84960000000000002</v>
      </c>
      <c r="L53" s="4">
        <v>0.15040000000000001</v>
      </c>
      <c r="M53" s="4">
        <v>4.9299999999999997E-2</v>
      </c>
      <c r="N53" s="4">
        <v>5.1200000000000002E-2</v>
      </c>
      <c r="O53" s="4">
        <v>2.8199999999999999E-2</v>
      </c>
      <c r="P53" s="4">
        <v>1.7600000000000001E-2</v>
      </c>
      <c r="Q53" s="4">
        <v>6.9999999999999999E-4</v>
      </c>
    </row>
    <row r="54" spans="2:17" x14ac:dyDescent="0.3">
      <c r="B54">
        <v>39</v>
      </c>
      <c r="C54" s="5">
        <v>118240</v>
      </c>
      <c r="D54" s="4">
        <v>-7.9000000000000008E-3</v>
      </c>
      <c r="F54" s="6">
        <f t="shared" si="1"/>
        <v>0.58376829393102037</v>
      </c>
      <c r="G54" s="4">
        <v>0.40670000000000001</v>
      </c>
      <c r="H54" s="4">
        <v>0.57040000000000002</v>
      </c>
      <c r="I54" s="4">
        <v>2.3E-2</v>
      </c>
      <c r="J54" s="5">
        <v>94177</v>
      </c>
      <c r="K54" s="4">
        <v>0.82769999999999999</v>
      </c>
      <c r="L54" s="4">
        <v>0.17230000000000001</v>
      </c>
      <c r="M54" s="4">
        <v>3.0700000000000002E-2</v>
      </c>
      <c r="N54" s="4">
        <v>6.3600000000000004E-2</v>
      </c>
      <c r="O54" s="4">
        <v>5.6500000000000002E-2</v>
      </c>
      <c r="P54" s="4">
        <v>1.7999999999999999E-2</v>
      </c>
      <c r="Q54" s="4">
        <v>1.4E-3</v>
      </c>
    </row>
    <row r="55" spans="2:17" x14ac:dyDescent="0.3">
      <c r="B55">
        <v>69</v>
      </c>
      <c r="C55" s="5">
        <v>121271</v>
      </c>
      <c r="D55" s="4">
        <v>1.7500000000000002E-2</v>
      </c>
      <c r="F55" s="6">
        <f t="shared" si="1"/>
        <v>0.59005638134290106</v>
      </c>
      <c r="G55" s="4">
        <v>0.39989999999999998</v>
      </c>
      <c r="H55" s="4">
        <v>0.5756</v>
      </c>
      <c r="I55" s="4">
        <v>2.4500000000000001E-2</v>
      </c>
      <c r="J55" s="5">
        <v>93251</v>
      </c>
      <c r="K55" s="4">
        <v>0.84950000000000003</v>
      </c>
      <c r="L55" s="4">
        <v>0.15049999999999999</v>
      </c>
      <c r="M55" s="4">
        <v>1.9900000000000001E-2</v>
      </c>
      <c r="N55" s="4">
        <v>6.2E-2</v>
      </c>
      <c r="O55" s="4">
        <v>3.95E-2</v>
      </c>
      <c r="P55" s="4">
        <v>2.2200000000000001E-2</v>
      </c>
      <c r="Q55" s="4">
        <v>1.1000000000000001E-3</v>
      </c>
    </row>
    <row r="56" spans="2:17" x14ac:dyDescent="0.3">
      <c r="B56">
        <v>58</v>
      </c>
      <c r="C56" s="5">
        <v>116229</v>
      </c>
      <c r="D56" s="4">
        <v>-2.4799999999999999E-2</v>
      </c>
      <c r="F56" s="6">
        <f t="shared" si="1"/>
        <v>0.59154785106164731</v>
      </c>
      <c r="G56" s="4">
        <v>0.3982</v>
      </c>
      <c r="H56" s="4">
        <v>0.57669999999999999</v>
      </c>
      <c r="I56" s="4">
        <v>2.5100000000000001E-2</v>
      </c>
      <c r="J56" s="5">
        <v>91719</v>
      </c>
      <c r="K56" s="4">
        <v>0.86509999999999998</v>
      </c>
      <c r="L56" s="4">
        <v>0.13489999999999999</v>
      </c>
      <c r="M56" s="4">
        <v>5.8400000000000001E-2</v>
      </c>
      <c r="N56" s="4">
        <v>3.8100000000000002E-2</v>
      </c>
      <c r="O56" s="4">
        <v>1.4999999999999999E-2</v>
      </c>
      <c r="P56" s="4">
        <v>1.77E-2</v>
      </c>
      <c r="Q56" s="4">
        <v>8.0000000000000004E-4</v>
      </c>
    </row>
    <row r="57" spans="2:17" x14ac:dyDescent="0.3">
      <c r="B57">
        <v>66</v>
      </c>
      <c r="C57" s="5">
        <v>115819</v>
      </c>
      <c r="D57" s="4">
        <v>-2.8199999999999999E-2</v>
      </c>
      <c r="F57" s="6">
        <f t="shared" si="1"/>
        <v>0.59203775908064848</v>
      </c>
      <c r="G57" s="4">
        <v>0.39760000000000001</v>
      </c>
      <c r="H57" s="4">
        <v>0.57699999999999996</v>
      </c>
      <c r="I57" s="4">
        <v>2.5399999999999999E-2</v>
      </c>
      <c r="J57" s="5">
        <v>91895</v>
      </c>
      <c r="K57" s="4">
        <v>0.91410000000000002</v>
      </c>
      <c r="L57" s="4">
        <v>8.5900000000000004E-2</v>
      </c>
      <c r="M57" s="4">
        <v>1.2699999999999999E-2</v>
      </c>
      <c r="N57" s="4">
        <v>4.1700000000000001E-2</v>
      </c>
      <c r="O57" s="4">
        <v>6.1000000000000004E-3</v>
      </c>
      <c r="P57" s="4">
        <v>1.67E-2</v>
      </c>
      <c r="Q57" s="4">
        <v>5.9999999999999995E-4</v>
      </c>
    </row>
    <row r="58" spans="2:17" x14ac:dyDescent="0.3">
      <c r="B58">
        <v>36</v>
      </c>
      <c r="C58" s="5">
        <v>121872</v>
      </c>
      <c r="D58" s="4">
        <v>2.2499999999999999E-2</v>
      </c>
      <c r="F58" s="6">
        <f t="shared" si="1"/>
        <v>0.60020523345305288</v>
      </c>
      <c r="G58" s="4">
        <v>0.3896</v>
      </c>
      <c r="H58" s="4">
        <v>0.58489999999999998</v>
      </c>
      <c r="I58" s="4">
        <v>2.5499999999999998E-2</v>
      </c>
      <c r="J58" s="5">
        <v>97523</v>
      </c>
      <c r="K58" s="4">
        <v>0.90869999999999995</v>
      </c>
      <c r="L58" s="4">
        <v>9.1300000000000006E-2</v>
      </c>
      <c r="M58" s="4">
        <v>1.4800000000000001E-2</v>
      </c>
      <c r="N58" s="4">
        <v>2.7E-2</v>
      </c>
      <c r="O58" s="4">
        <v>2.23E-2</v>
      </c>
      <c r="P58" s="4">
        <v>1.9E-2</v>
      </c>
      <c r="Q58" s="4">
        <v>6.9999999999999999E-4</v>
      </c>
    </row>
    <row r="59" spans="2:17" x14ac:dyDescent="0.3">
      <c r="B59">
        <v>99</v>
      </c>
      <c r="C59" s="5">
        <v>116032</v>
      </c>
      <c r="D59" s="4">
        <v>-2.6499999999999999E-2</v>
      </c>
      <c r="F59" s="6">
        <f t="shared" si="1"/>
        <v>0.6056178619199506</v>
      </c>
      <c r="G59" s="4">
        <v>0.38329999999999997</v>
      </c>
      <c r="H59" s="4">
        <v>0.58860000000000001</v>
      </c>
      <c r="I59" s="4">
        <v>2.81E-2</v>
      </c>
      <c r="J59" s="5">
        <v>90006</v>
      </c>
      <c r="K59" s="4">
        <v>0.90410000000000001</v>
      </c>
      <c r="L59" s="4">
        <v>9.5899999999999999E-2</v>
      </c>
      <c r="M59" s="4">
        <v>3.2000000000000001E-2</v>
      </c>
      <c r="N59" s="4">
        <v>2.9000000000000001E-2</v>
      </c>
      <c r="O59" s="4">
        <v>7.6E-3</v>
      </c>
      <c r="P59" s="4">
        <v>1.9E-2</v>
      </c>
      <c r="Q59" s="4">
        <v>8.9999999999999998E-4</v>
      </c>
    </row>
    <row r="60" spans="2:17" x14ac:dyDescent="0.3">
      <c r="B60">
        <v>50</v>
      </c>
      <c r="C60" s="5">
        <v>116084</v>
      </c>
      <c r="D60" s="4">
        <v>-2.5999999999999999E-2</v>
      </c>
      <c r="F60" s="6">
        <f t="shared" si="1"/>
        <v>0.6102986611740473</v>
      </c>
      <c r="G60" s="4">
        <v>0.37840000000000001</v>
      </c>
      <c r="H60" s="4">
        <v>0.59260000000000002</v>
      </c>
      <c r="I60" s="4">
        <v>2.9000000000000001E-2</v>
      </c>
      <c r="J60" s="5">
        <v>92228</v>
      </c>
      <c r="K60" s="4">
        <v>0.90390000000000004</v>
      </c>
      <c r="L60" s="4">
        <v>9.6100000000000005E-2</v>
      </c>
      <c r="M60" s="4">
        <v>1.77E-2</v>
      </c>
      <c r="N60" s="4">
        <v>4.1599999999999998E-2</v>
      </c>
      <c r="O60" s="4">
        <v>5.7000000000000002E-3</v>
      </c>
      <c r="P60" s="4">
        <v>2.2800000000000001E-2</v>
      </c>
      <c r="Q60" s="4">
        <v>8.0000000000000004E-4</v>
      </c>
    </row>
    <row r="61" spans="2:17" x14ac:dyDescent="0.3">
      <c r="B61">
        <v>67</v>
      </c>
      <c r="C61" s="5">
        <v>117870</v>
      </c>
      <c r="D61" s="4">
        <v>-1.0999999999999999E-2</v>
      </c>
      <c r="F61" s="6">
        <f t="shared" si="1"/>
        <v>0.61178757802107842</v>
      </c>
      <c r="G61" s="4">
        <v>0.37940000000000002</v>
      </c>
      <c r="H61" s="4">
        <v>0.59789999999999999</v>
      </c>
      <c r="I61" s="4">
        <v>2.2700000000000001E-2</v>
      </c>
      <c r="J61" s="5">
        <v>91674</v>
      </c>
      <c r="K61" s="4">
        <v>0.92400000000000004</v>
      </c>
      <c r="L61" s="4">
        <v>7.5999999999999998E-2</v>
      </c>
      <c r="M61" s="4">
        <v>1.9900000000000001E-2</v>
      </c>
      <c r="N61" s="4">
        <v>1.3599999999999999E-2</v>
      </c>
      <c r="O61" s="4">
        <v>1.8100000000000002E-2</v>
      </c>
      <c r="P61" s="4">
        <v>1.5599999999999999E-2</v>
      </c>
      <c r="Q61" s="4">
        <v>5.9999999999999995E-4</v>
      </c>
    </row>
    <row r="62" spans="2:17" x14ac:dyDescent="0.3">
      <c r="B62">
        <v>47</v>
      </c>
      <c r="C62" s="5">
        <v>121914</v>
      </c>
      <c r="D62" s="4">
        <v>2.29E-2</v>
      </c>
      <c r="F62" s="6">
        <f t="shared" si="1"/>
        <v>0.6165436654366544</v>
      </c>
      <c r="G62" s="4">
        <v>0.37409999999999999</v>
      </c>
      <c r="H62" s="4">
        <v>0.60150000000000003</v>
      </c>
      <c r="I62" s="4">
        <v>2.4400000000000002E-2</v>
      </c>
      <c r="J62" s="5">
        <v>93736</v>
      </c>
      <c r="K62" s="4">
        <v>0.73519999999999996</v>
      </c>
      <c r="L62" s="4">
        <v>0.26479999999999998</v>
      </c>
      <c r="M62" s="4">
        <v>7.0000000000000007E-2</v>
      </c>
      <c r="N62" s="4">
        <v>0.13450000000000001</v>
      </c>
      <c r="O62" s="4">
        <v>3.56E-2</v>
      </c>
      <c r="P62" s="4">
        <v>2.5000000000000001E-2</v>
      </c>
      <c r="Q62" s="4">
        <v>3.0000000000000001E-3</v>
      </c>
    </row>
    <row r="63" spans="2:17" x14ac:dyDescent="0.3">
      <c r="B63">
        <v>76</v>
      </c>
      <c r="C63" s="5">
        <v>120065</v>
      </c>
      <c r="D63" s="4">
        <v>7.4000000000000003E-3</v>
      </c>
      <c r="F63" s="6">
        <f t="shared" si="1"/>
        <v>0.62154696132596687</v>
      </c>
      <c r="G63" s="4">
        <v>0.36990000000000001</v>
      </c>
      <c r="H63" s="4">
        <v>0.60750000000000004</v>
      </c>
      <c r="I63" s="4">
        <v>2.2599999999999999E-2</v>
      </c>
      <c r="J63" s="5">
        <v>89591</v>
      </c>
      <c r="K63" s="4">
        <v>0.82940000000000003</v>
      </c>
      <c r="L63" s="4">
        <v>0.1706</v>
      </c>
      <c r="M63" s="4">
        <v>2.0799999999999999E-2</v>
      </c>
      <c r="N63" s="4">
        <v>9.8400000000000001E-2</v>
      </c>
      <c r="O63" s="4">
        <v>2.75E-2</v>
      </c>
      <c r="P63" s="4">
        <v>2.0500000000000001E-2</v>
      </c>
      <c r="Q63" s="4">
        <v>8.0000000000000004E-4</v>
      </c>
    </row>
    <row r="64" spans="2:17" x14ac:dyDescent="0.3">
      <c r="B64">
        <v>85</v>
      </c>
      <c r="C64" s="5">
        <v>113965</v>
      </c>
      <c r="D64" s="4">
        <v>-4.3799999999999999E-2</v>
      </c>
      <c r="F64" s="6">
        <f t="shared" si="1"/>
        <v>0.63053166131205307</v>
      </c>
      <c r="G64" s="4">
        <v>0.35649999999999998</v>
      </c>
      <c r="H64" s="4">
        <v>0.60840000000000005</v>
      </c>
      <c r="I64" s="4">
        <v>3.5000000000000003E-2</v>
      </c>
      <c r="J64" s="5">
        <v>88981</v>
      </c>
      <c r="K64" s="4">
        <v>0.87260000000000004</v>
      </c>
      <c r="L64" s="4">
        <v>0.12740000000000001</v>
      </c>
      <c r="M64" s="4">
        <v>6.3399999999999998E-2</v>
      </c>
      <c r="N64" s="4">
        <v>3.5200000000000002E-2</v>
      </c>
      <c r="O64" s="4">
        <v>7.7999999999999996E-3</v>
      </c>
      <c r="P64" s="4">
        <v>1.8200000000000001E-2</v>
      </c>
      <c r="Q64" s="4">
        <v>1E-3</v>
      </c>
    </row>
    <row r="65" spans="2:17" x14ac:dyDescent="0.3">
      <c r="B65">
        <v>74</v>
      </c>
      <c r="C65" s="5">
        <v>115104</v>
      </c>
      <c r="D65" s="4">
        <v>-3.4200000000000001E-2</v>
      </c>
      <c r="F65" s="6">
        <f t="shared" si="1"/>
        <v>0.6327956436864276</v>
      </c>
      <c r="G65" s="4">
        <v>0.3574</v>
      </c>
      <c r="H65" s="4">
        <v>0.6159</v>
      </c>
      <c r="I65" s="4">
        <v>2.6599999999999999E-2</v>
      </c>
      <c r="J65" s="5">
        <v>90439</v>
      </c>
      <c r="K65" s="4">
        <v>0.9073</v>
      </c>
      <c r="L65" s="4">
        <v>9.2700000000000005E-2</v>
      </c>
      <c r="M65" s="4">
        <v>1.49E-2</v>
      </c>
      <c r="N65" s="4">
        <v>3.9100000000000003E-2</v>
      </c>
      <c r="O65" s="4">
        <v>1.01E-2</v>
      </c>
      <c r="P65" s="4">
        <v>1.9699999999999999E-2</v>
      </c>
      <c r="Q65" s="4">
        <v>8.0000000000000004E-4</v>
      </c>
    </row>
    <row r="66" spans="2:17" x14ac:dyDescent="0.3">
      <c r="B66">
        <v>46</v>
      </c>
      <c r="C66" s="5">
        <v>124374</v>
      </c>
      <c r="D66" s="4">
        <v>4.3499999999999997E-2</v>
      </c>
      <c r="F66" s="6">
        <f t="shared" ref="F66:F97" si="2">H66/(G66+H66)</f>
        <v>0.63288035148666599</v>
      </c>
      <c r="G66" s="4">
        <v>0.35930000000000001</v>
      </c>
      <c r="H66" s="4">
        <v>0.61939999999999995</v>
      </c>
      <c r="I66" s="4">
        <v>2.1299999999999999E-2</v>
      </c>
      <c r="J66" s="5">
        <v>91498</v>
      </c>
      <c r="K66" s="4">
        <v>0.7621</v>
      </c>
      <c r="L66" s="4">
        <v>0.2379</v>
      </c>
      <c r="M66" s="4">
        <v>5.3600000000000002E-2</v>
      </c>
      <c r="N66" s="4">
        <v>8.43E-2</v>
      </c>
      <c r="O66" s="4">
        <v>7.9399999999999998E-2</v>
      </c>
      <c r="P66" s="4">
        <v>1.8599999999999998E-2</v>
      </c>
      <c r="Q66" s="4">
        <v>1.1000000000000001E-3</v>
      </c>
    </row>
    <row r="67" spans="2:17" x14ac:dyDescent="0.3">
      <c r="B67">
        <v>54</v>
      </c>
      <c r="C67" s="5">
        <v>122318</v>
      </c>
      <c r="D67" s="4">
        <v>2.63E-2</v>
      </c>
      <c r="F67" s="6">
        <f t="shared" si="2"/>
        <v>0.63614781172584645</v>
      </c>
      <c r="G67" s="4">
        <v>0.35249999999999998</v>
      </c>
      <c r="H67" s="4">
        <v>0.61629999999999996</v>
      </c>
      <c r="I67" s="4">
        <v>3.1099999999999999E-2</v>
      </c>
      <c r="J67" s="5">
        <v>96685</v>
      </c>
      <c r="K67" s="4">
        <v>0.8982</v>
      </c>
      <c r="L67" s="4">
        <v>0.1018</v>
      </c>
      <c r="M67" s="4">
        <v>0.04</v>
      </c>
      <c r="N67" s="4">
        <v>2.8799999999999999E-2</v>
      </c>
      <c r="O67" s="4">
        <v>6.6E-3</v>
      </c>
      <c r="P67" s="4">
        <v>2.0299999999999999E-2</v>
      </c>
      <c r="Q67" s="4">
        <v>8.0000000000000004E-4</v>
      </c>
    </row>
    <row r="68" spans="2:17" x14ac:dyDescent="0.3">
      <c r="B68">
        <v>98</v>
      </c>
      <c r="C68" s="5">
        <v>115814</v>
      </c>
      <c r="D68" s="4">
        <v>-2.8299999999999999E-2</v>
      </c>
      <c r="F68" s="6">
        <f t="shared" si="2"/>
        <v>0.63845917426493182</v>
      </c>
      <c r="G68" s="4">
        <v>0.35289999999999999</v>
      </c>
      <c r="H68" s="4">
        <v>0.62319999999999998</v>
      </c>
      <c r="I68" s="4">
        <v>2.3900000000000001E-2</v>
      </c>
      <c r="J68" s="5">
        <v>93848</v>
      </c>
      <c r="K68" s="4">
        <v>0.8952</v>
      </c>
      <c r="L68" s="4">
        <v>0.1048</v>
      </c>
      <c r="M68" s="4">
        <v>1.29E-2</v>
      </c>
      <c r="N68" s="4">
        <v>5.7500000000000002E-2</v>
      </c>
      <c r="O68" s="4">
        <v>7.0000000000000001E-3</v>
      </c>
      <c r="P68" s="4">
        <v>1.83E-2</v>
      </c>
      <c r="Q68" s="4">
        <v>8.0000000000000004E-4</v>
      </c>
    </row>
    <row r="69" spans="2:17" x14ac:dyDescent="0.3">
      <c r="B69">
        <v>55</v>
      </c>
      <c r="C69" s="5">
        <v>120983</v>
      </c>
      <c r="D69" s="4">
        <v>1.5100000000000001E-2</v>
      </c>
      <c r="F69" s="6">
        <f t="shared" si="2"/>
        <v>0.63908234330192548</v>
      </c>
      <c r="G69" s="4">
        <v>0.35239999999999999</v>
      </c>
      <c r="H69" s="4">
        <v>0.624</v>
      </c>
      <c r="I69" s="4">
        <v>2.3599999999999999E-2</v>
      </c>
      <c r="J69" s="5">
        <v>91303</v>
      </c>
      <c r="K69" s="4">
        <v>0.76700000000000002</v>
      </c>
      <c r="L69" s="4">
        <v>0.23300000000000001</v>
      </c>
      <c r="M69" s="4">
        <v>3.2199999999999999E-2</v>
      </c>
      <c r="N69" s="4">
        <v>5.9299999999999999E-2</v>
      </c>
      <c r="O69" s="4">
        <v>0.1205</v>
      </c>
      <c r="P69" s="4">
        <v>1.55E-2</v>
      </c>
      <c r="Q69" s="4">
        <v>1.6000000000000001E-3</v>
      </c>
    </row>
    <row r="70" spans="2:17" x14ac:dyDescent="0.3">
      <c r="B70">
        <v>62</v>
      </c>
      <c r="C70" s="5">
        <v>119997</v>
      </c>
      <c r="D70" s="4">
        <v>6.7999999999999996E-3</v>
      </c>
      <c r="F70" s="6">
        <f t="shared" si="2"/>
        <v>0.64540816326530603</v>
      </c>
      <c r="G70" s="4">
        <v>0.34749999999999998</v>
      </c>
      <c r="H70" s="4">
        <v>0.63249999999999995</v>
      </c>
      <c r="I70" s="4">
        <v>0.02</v>
      </c>
      <c r="J70" s="5">
        <v>87624</v>
      </c>
      <c r="K70" s="4">
        <v>0.86890000000000001</v>
      </c>
      <c r="L70" s="4">
        <v>0.13109999999999999</v>
      </c>
      <c r="M70" s="4">
        <v>2.0299999999999999E-2</v>
      </c>
      <c r="N70" s="4">
        <v>2.8299999999999999E-2</v>
      </c>
      <c r="O70" s="4">
        <v>6.08E-2</v>
      </c>
      <c r="P70" s="4">
        <v>1.52E-2</v>
      </c>
      <c r="Q70" s="4">
        <v>5.9999999999999995E-4</v>
      </c>
    </row>
    <row r="71" spans="2:17" x14ac:dyDescent="0.3">
      <c r="B71">
        <v>93</v>
      </c>
      <c r="C71" s="5">
        <v>123046</v>
      </c>
      <c r="D71" s="4">
        <v>3.2399999999999998E-2</v>
      </c>
      <c r="F71" s="6">
        <f t="shared" si="2"/>
        <v>0.64935064935064934</v>
      </c>
      <c r="G71" s="4">
        <v>0.34289999999999998</v>
      </c>
      <c r="H71" s="4">
        <v>0.63500000000000001</v>
      </c>
      <c r="I71" s="4">
        <v>2.2100000000000002E-2</v>
      </c>
      <c r="J71" s="5">
        <v>95953</v>
      </c>
      <c r="K71" s="4">
        <v>0.90639999999999998</v>
      </c>
      <c r="L71" s="4">
        <v>9.3600000000000003E-2</v>
      </c>
      <c r="M71" s="4">
        <v>9.5999999999999992E-3</v>
      </c>
      <c r="N71" s="4">
        <v>4.9299999999999997E-2</v>
      </c>
      <c r="O71" s="4">
        <v>6.7000000000000002E-3</v>
      </c>
      <c r="P71" s="4">
        <v>2.41E-2</v>
      </c>
      <c r="Q71" s="4">
        <v>8.9999999999999998E-4</v>
      </c>
    </row>
    <row r="72" spans="2:17" x14ac:dyDescent="0.3">
      <c r="B72">
        <v>68</v>
      </c>
      <c r="C72" s="5">
        <v>117047</v>
      </c>
      <c r="D72" s="4">
        <v>-1.7899999999999999E-2</v>
      </c>
      <c r="F72" s="6">
        <f t="shared" si="2"/>
        <v>0.66522678185745143</v>
      </c>
      <c r="G72" s="4">
        <v>0.32550000000000001</v>
      </c>
      <c r="H72" s="4">
        <v>0.64680000000000004</v>
      </c>
      <c r="I72" s="4">
        <v>2.7699999999999999E-2</v>
      </c>
      <c r="J72" s="5">
        <v>91182</v>
      </c>
      <c r="K72" s="4">
        <v>0.92910000000000004</v>
      </c>
      <c r="L72" s="4">
        <v>7.0900000000000005E-2</v>
      </c>
      <c r="M72" s="4">
        <v>1.7299999999999999E-2</v>
      </c>
      <c r="N72" s="4">
        <v>1.6500000000000001E-2</v>
      </c>
      <c r="O72" s="4">
        <v>1.01E-2</v>
      </c>
      <c r="P72" s="4">
        <v>1.9599999999999999E-2</v>
      </c>
      <c r="Q72" s="4">
        <v>1.1000000000000001E-3</v>
      </c>
    </row>
    <row r="73" spans="2:17" x14ac:dyDescent="0.3">
      <c r="B73">
        <v>71</v>
      </c>
      <c r="C73" s="5">
        <v>115602</v>
      </c>
      <c r="D73" s="4">
        <v>-3.0099999999999998E-2</v>
      </c>
      <c r="F73" s="6">
        <f t="shared" si="2"/>
        <v>0.67069920032807051</v>
      </c>
      <c r="G73" s="4">
        <v>0.32119999999999999</v>
      </c>
      <c r="H73" s="4">
        <v>0.6542</v>
      </c>
      <c r="I73" s="4">
        <v>2.46E-2</v>
      </c>
      <c r="J73" s="5">
        <v>89989</v>
      </c>
      <c r="K73" s="4">
        <v>0.85960000000000003</v>
      </c>
      <c r="L73" s="4">
        <v>0.1404</v>
      </c>
      <c r="M73" s="4">
        <v>2.3599999999999999E-2</v>
      </c>
      <c r="N73" s="4">
        <v>4.6199999999999998E-2</v>
      </c>
      <c r="O73" s="4">
        <v>4.5499999999999999E-2</v>
      </c>
      <c r="P73" s="4">
        <v>0.02</v>
      </c>
      <c r="Q73" s="4">
        <v>1.4E-3</v>
      </c>
    </row>
    <row r="74" spans="2:17" x14ac:dyDescent="0.3">
      <c r="B74">
        <v>51</v>
      </c>
      <c r="C74" s="5">
        <v>116645</v>
      </c>
      <c r="D74" s="4">
        <v>-2.1299999999999999E-2</v>
      </c>
      <c r="F74" s="6">
        <f t="shared" si="2"/>
        <v>0.67222565369569698</v>
      </c>
      <c r="G74" s="4">
        <v>0.31840000000000002</v>
      </c>
      <c r="H74" s="4">
        <v>0.65300000000000002</v>
      </c>
      <c r="I74" s="4">
        <v>2.86E-2</v>
      </c>
      <c r="J74" s="5">
        <v>91072</v>
      </c>
      <c r="K74" s="4">
        <v>0.93279999999999996</v>
      </c>
      <c r="L74" s="4">
        <v>6.7199999999999996E-2</v>
      </c>
      <c r="M74" s="4">
        <v>2.6200000000000001E-2</v>
      </c>
      <c r="N74" s="4">
        <v>0.01</v>
      </c>
      <c r="O74" s="4">
        <v>5.1000000000000004E-3</v>
      </c>
      <c r="P74" s="4">
        <v>2.41E-2</v>
      </c>
      <c r="Q74" s="4">
        <v>5.0000000000000001E-4</v>
      </c>
    </row>
    <row r="75" spans="2:17" x14ac:dyDescent="0.3">
      <c r="B75">
        <v>1</v>
      </c>
      <c r="C75" s="5">
        <v>116889</v>
      </c>
      <c r="D75" s="4">
        <v>-1.9300000000000001E-2</v>
      </c>
      <c r="F75" s="6">
        <f t="shared" si="2"/>
        <v>0.67262455059065229</v>
      </c>
      <c r="G75" s="4">
        <v>0.31869999999999998</v>
      </c>
      <c r="H75" s="4">
        <v>0.65480000000000005</v>
      </c>
      <c r="I75" s="4">
        <v>2.64E-2</v>
      </c>
      <c r="J75" s="5">
        <v>88835</v>
      </c>
      <c r="K75" s="4">
        <v>0.92520000000000002</v>
      </c>
      <c r="L75" s="4">
        <v>7.4800000000000005E-2</v>
      </c>
      <c r="M75" s="4">
        <v>1.9400000000000001E-2</v>
      </c>
      <c r="N75" s="4">
        <v>2.0799999999999999E-2</v>
      </c>
      <c r="O75" s="4">
        <v>1.11E-2</v>
      </c>
      <c r="P75" s="4">
        <v>1.77E-2</v>
      </c>
      <c r="Q75" s="4">
        <v>1E-3</v>
      </c>
    </row>
    <row r="76" spans="2:17" x14ac:dyDescent="0.3">
      <c r="B76">
        <v>2</v>
      </c>
      <c r="C76" s="5">
        <v>124936</v>
      </c>
      <c r="D76" s="4">
        <v>4.82E-2</v>
      </c>
      <c r="F76" s="6">
        <f t="shared" si="2"/>
        <v>0.67310855263157887</v>
      </c>
      <c r="G76" s="4">
        <v>0.318</v>
      </c>
      <c r="H76" s="4">
        <v>0.65480000000000005</v>
      </c>
      <c r="I76" s="4">
        <v>2.7199999999999998E-2</v>
      </c>
      <c r="J76" s="5">
        <v>97883</v>
      </c>
      <c r="K76" s="4">
        <v>0.84899999999999998</v>
      </c>
      <c r="L76" s="4">
        <v>0.151</v>
      </c>
      <c r="M76" s="4">
        <v>1.7299999999999999E-2</v>
      </c>
      <c r="N76" s="4">
        <v>0.1009</v>
      </c>
      <c r="O76" s="4">
        <v>8.8000000000000005E-3</v>
      </c>
      <c r="P76" s="4">
        <v>1.9099999999999999E-2</v>
      </c>
      <c r="Q76" s="4">
        <v>1E-3</v>
      </c>
    </row>
    <row r="77" spans="2:17" x14ac:dyDescent="0.3">
      <c r="B77">
        <v>97</v>
      </c>
      <c r="C77" s="5">
        <v>115779</v>
      </c>
      <c r="D77" s="4">
        <v>-2.86E-2</v>
      </c>
      <c r="F77" s="6">
        <f t="shared" si="2"/>
        <v>0.68352482560525241</v>
      </c>
      <c r="G77" s="4">
        <v>0.3085</v>
      </c>
      <c r="H77" s="4">
        <v>0.6663</v>
      </c>
      <c r="I77" s="4">
        <v>2.52E-2</v>
      </c>
      <c r="J77" s="5">
        <v>89616</v>
      </c>
      <c r="K77" s="4">
        <v>0.91830000000000001</v>
      </c>
      <c r="L77" s="4">
        <v>8.1699999999999995E-2</v>
      </c>
      <c r="M77" s="4">
        <v>9.9000000000000008E-3</v>
      </c>
      <c r="N77" s="4">
        <v>4.0399999999999998E-2</v>
      </c>
      <c r="O77" s="4">
        <v>5.4000000000000003E-3</v>
      </c>
      <c r="P77" s="4">
        <v>2.1299999999999999E-2</v>
      </c>
      <c r="Q77" s="4">
        <v>5.0000000000000001E-4</v>
      </c>
    </row>
    <row r="78" spans="2:17" x14ac:dyDescent="0.3">
      <c r="B78">
        <v>63</v>
      </c>
      <c r="C78" s="5">
        <v>118308</v>
      </c>
      <c r="D78" s="4">
        <v>-7.4000000000000003E-3</v>
      </c>
      <c r="F78" s="6">
        <f t="shared" si="2"/>
        <v>0.68438333675353991</v>
      </c>
      <c r="G78" s="4">
        <v>0.30759999999999998</v>
      </c>
      <c r="H78" s="4">
        <v>0.66700000000000004</v>
      </c>
      <c r="I78" s="4">
        <v>2.5399999999999999E-2</v>
      </c>
      <c r="J78" s="5">
        <v>91358</v>
      </c>
      <c r="K78" s="4">
        <v>0.90749999999999997</v>
      </c>
      <c r="L78" s="4">
        <v>9.2499999999999999E-2</v>
      </c>
      <c r="M78" s="4">
        <v>2.1700000000000001E-2</v>
      </c>
      <c r="N78" s="4">
        <v>2.1499999999999998E-2</v>
      </c>
      <c r="O78" s="4">
        <v>2.0199999999999999E-2</v>
      </c>
      <c r="P78" s="4">
        <v>2.1999999999999999E-2</v>
      </c>
      <c r="Q78" s="4">
        <v>8.0000000000000004E-4</v>
      </c>
    </row>
    <row r="79" spans="2:17" x14ac:dyDescent="0.3">
      <c r="B79">
        <v>96</v>
      </c>
      <c r="C79" s="5">
        <v>116411</v>
      </c>
      <c r="D79" s="4">
        <v>-2.3300000000000001E-2</v>
      </c>
      <c r="F79" s="6">
        <f t="shared" si="2"/>
        <v>0.68801229508196726</v>
      </c>
      <c r="G79" s="4">
        <v>0.30449999999999999</v>
      </c>
      <c r="H79" s="4">
        <v>0.67149999999999999</v>
      </c>
      <c r="I79" s="4">
        <v>2.4E-2</v>
      </c>
      <c r="J79" s="5">
        <v>92779</v>
      </c>
      <c r="K79" s="4">
        <v>0.93799999999999994</v>
      </c>
      <c r="L79" s="4">
        <v>6.2E-2</v>
      </c>
      <c r="M79" s="4">
        <v>8.2000000000000007E-3</v>
      </c>
      <c r="N79" s="4">
        <v>2.46E-2</v>
      </c>
      <c r="O79" s="4">
        <v>6.1000000000000004E-3</v>
      </c>
      <c r="P79" s="4">
        <v>1.9199999999999998E-2</v>
      </c>
      <c r="Q79" s="4">
        <v>8.0000000000000004E-4</v>
      </c>
    </row>
    <row r="80" spans="2:17" x14ac:dyDescent="0.3">
      <c r="B80">
        <v>75</v>
      </c>
      <c r="C80" s="5">
        <v>119729</v>
      </c>
      <c r="D80" s="4">
        <v>4.5999999999999999E-3</v>
      </c>
      <c r="F80" s="6">
        <f t="shared" si="2"/>
        <v>0.68826907301066442</v>
      </c>
      <c r="G80" s="4">
        <v>0.30399999999999999</v>
      </c>
      <c r="H80" s="4">
        <v>0.67120000000000002</v>
      </c>
      <c r="I80" s="4">
        <v>2.4799999999999999E-2</v>
      </c>
      <c r="J80" s="5">
        <v>93095</v>
      </c>
      <c r="K80" s="4">
        <v>0.91110000000000002</v>
      </c>
      <c r="L80" s="4">
        <v>8.8900000000000007E-2</v>
      </c>
      <c r="M80" s="4">
        <v>1.34E-2</v>
      </c>
      <c r="N80" s="4">
        <v>3.8600000000000002E-2</v>
      </c>
      <c r="O80" s="4">
        <v>7.6E-3</v>
      </c>
      <c r="P80" s="4">
        <v>2.35E-2</v>
      </c>
      <c r="Q80" s="4">
        <v>5.0000000000000001E-4</v>
      </c>
    </row>
    <row r="81" spans="2:17" x14ac:dyDescent="0.3">
      <c r="B81">
        <v>81</v>
      </c>
      <c r="C81" s="5">
        <v>116954</v>
      </c>
      <c r="D81" s="4">
        <v>-1.8700000000000001E-2</v>
      </c>
      <c r="F81" s="6">
        <f t="shared" si="2"/>
        <v>0.6884623280640525</v>
      </c>
      <c r="G81" s="4">
        <v>0.30349999999999999</v>
      </c>
      <c r="H81" s="4">
        <v>0.67069999999999996</v>
      </c>
      <c r="I81" s="4">
        <v>2.58E-2</v>
      </c>
      <c r="J81" s="5">
        <v>93406</v>
      </c>
      <c r="K81" s="4">
        <v>0.9294</v>
      </c>
      <c r="L81" s="4">
        <v>7.0599999999999996E-2</v>
      </c>
      <c r="M81" s="4">
        <v>1.29E-2</v>
      </c>
      <c r="N81" s="4">
        <v>2.5899999999999999E-2</v>
      </c>
      <c r="O81" s="4">
        <v>4.8999999999999998E-3</v>
      </c>
      <c r="P81" s="4">
        <v>1.89E-2</v>
      </c>
      <c r="Q81" s="4">
        <v>6.9999999999999999E-4</v>
      </c>
    </row>
    <row r="82" spans="2:17" x14ac:dyDescent="0.3">
      <c r="B82">
        <v>41</v>
      </c>
      <c r="C82" s="5">
        <v>123602</v>
      </c>
      <c r="D82" s="4">
        <v>3.7100000000000001E-2</v>
      </c>
      <c r="F82" s="6">
        <f t="shared" si="2"/>
        <v>0.6892556899733443</v>
      </c>
      <c r="G82" s="4">
        <v>0.30309999999999998</v>
      </c>
      <c r="H82" s="4">
        <v>0.67230000000000001</v>
      </c>
      <c r="I82" s="4">
        <v>2.46E-2</v>
      </c>
      <c r="J82" s="5">
        <v>99014</v>
      </c>
      <c r="K82" s="4">
        <v>0.89390000000000003</v>
      </c>
      <c r="L82" s="4">
        <v>0.1061</v>
      </c>
      <c r="M82" s="4">
        <v>1.8700000000000001E-2</v>
      </c>
      <c r="N82" s="4">
        <v>3.1E-2</v>
      </c>
      <c r="O82" s="4">
        <v>3.2500000000000001E-2</v>
      </c>
      <c r="P82" s="4">
        <v>1.9199999999999998E-2</v>
      </c>
      <c r="Q82" s="4">
        <v>6.9999999999999999E-4</v>
      </c>
    </row>
    <row r="83" spans="2:17" x14ac:dyDescent="0.3">
      <c r="B83">
        <v>91</v>
      </c>
      <c r="C83" s="5">
        <v>117545</v>
      </c>
      <c r="D83" s="4">
        <v>-1.38E-2</v>
      </c>
      <c r="F83" s="6">
        <f t="shared" si="2"/>
        <v>0.69112244897959185</v>
      </c>
      <c r="G83" s="4">
        <v>0.30270000000000002</v>
      </c>
      <c r="H83" s="4">
        <v>0.67730000000000001</v>
      </c>
      <c r="I83" s="4">
        <v>0.02</v>
      </c>
      <c r="J83" s="5">
        <v>91562</v>
      </c>
      <c r="K83" s="4">
        <v>0.93179999999999996</v>
      </c>
      <c r="L83" s="4">
        <v>6.8199999999999997E-2</v>
      </c>
      <c r="M83" s="4">
        <v>8.9999999999999993E-3</v>
      </c>
      <c r="N83" s="4">
        <v>2.64E-2</v>
      </c>
      <c r="O83" s="4">
        <v>4.5999999999999999E-3</v>
      </c>
      <c r="P83" s="4">
        <v>2.3400000000000001E-2</v>
      </c>
      <c r="Q83" s="4">
        <v>5.9999999999999995E-4</v>
      </c>
    </row>
    <row r="84" spans="2:17" x14ac:dyDescent="0.3">
      <c r="B84">
        <v>77</v>
      </c>
      <c r="C84" s="5">
        <v>115005</v>
      </c>
      <c r="D84" s="4">
        <v>-3.5099999999999999E-2</v>
      </c>
      <c r="F84" s="6">
        <f t="shared" si="2"/>
        <v>0.69242610837438423</v>
      </c>
      <c r="G84" s="4">
        <v>0.29970000000000002</v>
      </c>
      <c r="H84" s="4">
        <v>0.67469999999999997</v>
      </c>
      <c r="I84" s="4">
        <v>2.5600000000000001E-2</v>
      </c>
      <c r="J84" s="5">
        <v>90447</v>
      </c>
      <c r="K84" s="4">
        <v>0.89790000000000003</v>
      </c>
      <c r="L84" s="4">
        <v>0.1021</v>
      </c>
      <c r="M84" s="4">
        <v>2.4500000000000001E-2</v>
      </c>
      <c r="N84" s="4">
        <v>4.2799999999999998E-2</v>
      </c>
      <c r="O84" s="4">
        <v>8.6E-3</v>
      </c>
      <c r="P84" s="4">
        <v>2.1499999999999998E-2</v>
      </c>
      <c r="Q84" s="4">
        <v>1E-3</v>
      </c>
    </row>
    <row r="85" spans="2:17" x14ac:dyDescent="0.3">
      <c r="B85">
        <v>89</v>
      </c>
      <c r="C85" s="5">
        <v>124294</v>
      </c>
      <c r="D85" s="4">
        <v>4.2900000000000001E-2</v>
      </c>
      <c r="F85" s="6">
        <f t="shared" si="2"/>
        <v>0.69485407858100434</v>
      </c>
      <c r="G85" s="4">
        <v>0.2959</v>
      </c>
      <c r="H85" s="4">
        <v>0.67379999999999995</v>
      </c>
      <c r="I85" s="4">
        <v>3.0300000000000001E-2</v>
      </c>
      <c r="J85" s="5">
        <v>98034</v>
      </c>
      <c r="K85" s="4">
        <v>0.90620000000000001</v>
      </c>
      <c r="L85" s="4">
        <v>9.3799999999999994E-2</v>
      </c>
      <c r="M85" s="4">
        <v>1.7999999999999999E-2</v>
      </c>
      <c r="N85" s="4">
        <v>4.5499999999999999E-2</v>
      </c>
      <c r="O85" s="4">
        <v>6.3E-3</v>
      </c>
      <c r="P85" s="4">
        <v>1.84E-2</v>
      </c>
      <c r="Q85" s="4">
        <v>8.0000000000000004E-4</v>
      </c>
    </row>
    <row r="86" spans="2:17" x14ac:dyDescent="0.3">
      <c r="B86">
        <v>82</v>
      </c>
      <c r="C86" s="5">
        <v>121856</v>
      </c>
      <c r="D86" s="4">
        <v>2.24E-2</v>
      </c>
      <c r="F86" s="6">
        <f t="shared" si="2"/>
        <v>0.69844881075491205</v>
      </c>
      <c r="G86" s="4">
        <v>0.29160000000000003</v>
      </c>
      <c r="H86" s="4">
        <v>0.6754</v>
      </c>
      <c r="I86" s="4">
        <v>3.3000000000000002E-2</v>
      </c>
      <c r="J86" s="5">
        <v>93785</v>
      </c>
      <c r="K86" s="4">
        <v>0.89680000000000004</v>
      </c>
      <c r="L86" s="4">
        <v>0.1032</v>
      </c>
      <c r="M86" s="4">
        <v>6.0999999999999999E-2</v>
      </c>
      <c r="N86" s="4">
        <v>1.49E-2</v>
      </c>
      <c r="O86" s="4">
        <v>5.8999999999999999E-3</v>
      </c>
      <c r="P86" s="4">
        <v>1.9199999999999998E-2</v>
      </c>
      <c r="Q86" s="4">
        <v>8.9999999999999998E-4</v>
      </c>
    </row>
    <row r="87" spans="2:17" x14ac:dyDescent="0.3">
      <c r="B87">
        <v>94</v>
      </c>
      <c r="C87" s="5">
        <v>123458</v>
      </c>
      <c r="D87" s="4">
        <v>3.5799999999999998E-2</v>
      </c>
      <c r="F87" s="6">
        <f t="shared" si="2"/>
        <v>0.7101686254471129</v>
      </c>
      <c r="G87" s="4">
        <v>0.28360000000000002</v>
      </c>
      <c r="H87" s="4">
        <v>0.69489999999999996</v>
      </c>
      <c r="I87" s="4">
        <v>2.1499999999999998E-2</v>
      </c>
      <c r="J87" s="5">
        <v>95902</v>
      </c>
      <c r="K87" s="4">
        <v>0.94089999999999996</v>
      </c>
      <c r="L87" s="4">
        <v>5.91E-2</v>
      </c>
      <c r="M87" s="4">
        <v>8.0000000000000002E-3</v>
      </c>
      <c r="N87" s="4">
        <v>2.12E-2</v>
      </c>
      <c r="O87" s="4">
        <v>4.4999999999999997E-3</v>
      </c>
      <c r="P87" s="4">
        <v>2.0299999999999999E-2</v>
      </c>
      <c r="Q87" s="4">
        <v>5.0000000000000001E-4</v>
      </c>
    </row>
    <row r="88" spans="2:17" x14ac:dyDescent="0.3">
      <c r="B88">
        <v>80</v>
      </c>
      <c r="C88" s="5">
        <v>115042</v>
      </c>
      <c r="D88" s="4">
        <v>-3.4799999999999998E-2</v>
      </c>
      <c r="F88" s="6">
        <f t="shared" si="2"/>
        <v>0.71080139372822304</v>
      </c>
      <c r="G88" s="4">
        <v>0.28220000000000001</v>
      </c>
      <c r="H88" s="4">
        <v>0.69359999999999999</v>
      </c>
      <c r="I88" s="4">
        <v>2.4199999999999999E-2</v>
      </c>
      <c r="J88" s="5">
        <v>88011</v>
      </c>
      <c r="K88" s="4">
        <v>0.82589999999999997</v>
      </c>
      <c r="L88" s="4">
        <v>0.1741</v>
      </c>
      <c r="M88" s="4">
        <v>2.4899999999999999E-2</v>
      </c>
      <c r="N88" s="4">
        <v>0.1176</v>
      </c>
      <c r="O88" s="4">
        <v>1.0500000000000001E-2</v>
      </c>
      <c r="P88" s="4">
        <v>1.67E-2</v>
      </c>
      <c r="Q88" s="4">
        <v>8.9999999999999998E-4</v>
      </c>
    </row>
    <row r="89" spans="2:17" x14ac:dyDescent="0.3">
      <c r="B89">
        <v>48</v>
      </c>
      <c r="C89" s="5">
        <v>119648</v>
      </c>
      <c r="D89" s="4">
        <v>3.8999999999999998E-3</v>
      </c>
      <c r="F89" s="6">
        <f t="shared" si="2"/>
        <v>0.71199263878948982</v>
      </c>
      <c r="G89" s="4">
        <v>0.28170000000000001</v>
      </c>
      <c r="H89" s="4">
        <v>0.69640000000000002</v>
      </c>
      <c r="I89" s="4">
        <v>2.18E-2</v>
      </c>
      <c r="J89" s="5">
        <v>91535</v>
      </c>
      <c r="K89" s="4">
        <v>0.85970000000000002</v>
      </c>
      <c r="L89" s="4">
        <v>0.14030000000000001</v>
      </c>
      <c r="M89" s="4">
        <v>3.5000000000000003E-2</v>
      </c>
      <c r="N89" s="4">
        <v>6.7799999999999999E-2</v>
      </c>
      <c r="O89" s="4">
        <v>1.0500000000000001E-2</v>
      </c>
      <c r="P89" s="4">
        <v>2.3900000000000001E-2</v>
      </c>
      <c r="Q89" s="4">
        <v>1.2999999999999999E-3</v>
      </c>
    </row>
    <row r="90" spans="2:17" x14ac:dyDescent="0.3">
      <c r="B90">
        <v>70</v>
      </c>
      <c r="C90" s="5">
        <v>118662</v>
      </c>
      <c r="D90" s="4">
        <v>-4.4000000000000003E-3</v>
      </c>
      <c r="F90" s="6">
        <f t="shared" si="2"/>
        <v>0.71913801949717804</v>
      </c>
      <c r="G90" s="4">
        <v>0.2737</v>
      </c>
      <c r="H90" s="4">
        <v>0.70079999999999998</v>
      </c>
      <c r="I90" s="4">
        <v>2.5499999999999998E-2</v>
      </c>
      <c r="J90" s="5">
        <v>91231</v>
      </c>
      <c r="K90" s="4">
        <v>0.93789999999999996</v>
      </c>
      <c r="L90" s="4">
        <v>6.2100000000000002E-2</v>
      </c>
      <c r="M90" s="4">
        <v>1.09E-2</v>
      </c>
      <c r="N90" s="4">
        <v>1.6E-2</v>
      </c>
      <c r="O90" s="4">
        <v>8.6E-3</v>
      </c>
      <c r="P90" s="4">
        <v>2.07E-2</v>
      </c>
      <c r="Q90" s="4">
        <v>6.9999999999999999E-4</v>
      </c>
    </row>
    <row r="91" spans="2:17" x14ac:dyDescent="0.3">
      <c r="B91">
        <v>84</v>
      </c>
      <c r="C91" s="5">
        <v>118435</v>
      </c>
      <c r="D91" s="4">
        <v>-6.3E-3</v>
      </c>
      <c r="F91" s="6">
        <f t="shared" si="2"/>
        <v>0.72552862300154719</v>
      </c>
      <c r="G91" s="4">
        <v>0.2661</v>
      </c>
      <c r="H91" s="4">
        <v>0.70340000000000003</v>
      </c>
      <c r="I91" s="4">
        <v>3.0499999999999999E-2</v>
      </c>
      <c r="J91" s="5">
        <v>91495</v>
      </c>
      <c r="K91" s="4">
        <v>0.90210000000000001</v>
      </c>
      <c r="L91" s="4">
        <v>9.7900000000000001E-2</v>
      </c>
      <c r="M91" s="4">
        <v>4.7300000000000002E-2</v>
      </c>
      <c r="N91" s="4">
        <v>1.7899999999999999E-2</v>
      </c>
      <c r="O91" s="4">
        <v>1.52E-2</v>
      </c>
      <c r="P91" s="4">
        <v>1.43E-2</v>
      </c>
      <c r="Q91" s="4">
        <v>8.0000000000000004E-4</v>
      </c>
    </row>
    <row r="92" spans="2:17" x14ac:dyDescent="0.3">
      <c r="B92">
        <v>87</v>
      </c>
      <c r="C92" s="5">
        <v>120113</v>
      </c>
      <c r="D92" s="4">
        <v>7.7999999999999996E-3</v>
      </c>
      <c r="F92" s="6">
        <f t="shared" si="2"/>
        <v>0.73031739488870573</v>
      </c>
      <c r="G92" s="4">
        <v>0.26169999999999999</v>
      </c>
      <c r="H92" s="4">
        <v>0.7087</v>
      </c>
      <c r="I92" s="4">
        <v>2.9600000000000001E-2</v>
      </c>
      <c r="J92" s="5">
        <v>92561</v>
      </c>
      <c r="K92" s="4">
        <v>0.91069999999999995</v>
      </c>
      <c r="L92" s="4">
        <v>8.9300000000000004E-2</v>
      </c>
      <c r="M92" s="4">
        <v>1.7999999999999999E-2</v>
      </c>
      <c r="N92" s="4">
        <v>2.8500000000000001E-2</v>
      </c>
      <c r="O92" s="4">
        <v>1.5800000000000002E-2</v>
      </c>
      <c r="P92" s="4">
        <v>2.1999999999999999E-2</v>
      </c>
      <c r="Q92" s="4">
        <v>1E-3</v>
      </c>
    </row>
    <row r="93" spans="2:17" x14ac:dyDescent="0.3">
      <c r="B93">
        <v>56</v>
      </c>
      <c r="C93" s="5">
        <v>121354</v>
      </c>
      <c r="D93" s="4">
        <v>1.8200000000000001E-2</v>
      </c>
      <c r="F93" s="6">
        <f t="shared" si="2"/>
        <v>0.73631993454024747</v>
      </c>
      <c r="G93" s="4">
        <v>0.25779999999999997</v>
      </c>
      <c r="H93" s="4">
        <v>0.71989999999999998</v>
      </c>
      <c r="I93" s="4">
        <v>2.23E-2</v>
      </c>
      <c r="J93" s="5">
        <v>90950</v>
      </c>
      <c r="K93" s="4">
        <v>0.90980000000000005</v>
      </c>
      <c r="L93" s="4">
        <v>9.0200000000000002E-2</v>
      </c>
      <c r="M93" s="4">
        <v>2.01E-2</v>
      </c>
      <c r="N93" s="4">
        <v>2.3E-2</v>
      </c>
      <c r="O93" s="4">
        <v>2.2700000000000001E-2</v>
      </c>
      <c r="P93" s="4">
        <v>1.9199999999999998E-2</v>
      </c>
      <c r="Q93" s="4">
        <v>1.1000000000000001E-3</v>
      </c>
    </row>
    <row r="94" spans="2:17" x14ac:dyDescent="0.3">
      <c r="B94">
        <v>90</v>
      </c>
      <c r="C94" s="5">
        <v>124984</v>
      </c>
      <c r="D94" s="4">
        <v>4.8599999999999997E-2</v>
      </c>
      <c r="F94" s="6">
        <f t="shared" si="2"/>
        <v>0.73747556835716488</v>
      </c>
      <c r="G94" s="4">
        <v>0.25519999999999998</v>
      </c>
      <c r="H94" s="4">
        <v>0.71689999999999998</v>
      </c>
      <c r="I94" s="4">
        <v>2.7900000000000001E-2</v>
      </c>
      <c r="J94" s="5">
        <v>92453</v>
      </c>
      <c r="K94" s="4">
        <v>0.9486</v>
      </c>
      <c r="L94" s="4">
        <v>5.1400000000000001E-2</v>
      </c>
      <c r="M94" s="4">
        <v>1.34E-2</v>
      </c>
      <c r="N94" s="4">
        <v>1.03E-2</v>
      </c>
      <c r="O94" s="4">
        <v>6.1999999999999998E-3</v>
      </c>
      <c r="P94" s="4">
        <v>1.6299999999999999E-2</v>
      </c>
      <c r="Q94" s="4">
        <v>1.1000000000000001E-3</v>
      </c>
    </row>
    <row r="95" spans="2:17" x14ac:dyDescent="0.3">
      <c r="B95">
        <v>79</v>
      </c>
      <c r="C95" s="5">
        <v>115313</v>
      </c>
      <c r="D95" s="4">
        <v>-3.2500000000000001E-2</v>
      </c>
      <c r="F95" s="6">
        <f t="shared" si="2"/>
        <v>0.73870273593605906</v>
      </c>
      <c r="G95" s="4">
        <v>0.255</v>
      </c>
      <c r="H95" s="4">
        <v>0.72089999999999999</v>
      </c>
      <c r="I95" s="4">
        <v>2.41E-2</v>
      </c>
      <c r="J95" s="5">
        <v>88365</v>
      </c>
      <c r="K95" s="4">
        <v>0.91149999999999998</v>
      </c>
      <c r="L95" s="4">
        <v>8.8499999999999995E-2</v>
      </c>
      <c r="M95" s="4">
        <v>1.5599999999999999E-2</v>
      </c>
      <c r="N95" s="4">
        <v>3.0200000000000001E-2</v>
      </c>
      <c r="O95" s="4">
        <v>1.7600000000000001E-2</v>
      </c>
      <c r="P95" s="4">
        <v>1.83E-2</v>
      </c>
      <c r="Q95" s="4">
        <v>8.9999999999999998E-4</v>
      </c>
    </row>
    <row r="96" spans="2:17" x14ac:dyDescent="0.3">
      <c r="B96">
        <v>25</v>
      </c>
      <c r="C96" s="5">
        <v>115287</v>
      </c>
      <c r="D96" s="4">
        <v>-3.27E-2</v>
      </c>
      <c r="F96" s="6">
        <f t="shared" si="2"/>
        <v>0.74506797505877542</v>
      </c>
      <c r="G96" s="4">
        <v>0.24940000000000001</v>
      </c>
      <c r="H96" s="4">
        <v>0.72889999999999999</v>
      </c>
      <c r="I96" s="4">
        <v>2.1700000000000001E-2</v>
      </c>
      <c r="J96" s="5">
        <v>88977</v>
      </c>
      <c r="K96" s="4">
        <v>0.92079999999999995</v>
      </c>
      <c r="L96" s="4">
        <v>7.9200000000000007E-2</v>
      </c>
      <c r="M96" s="4">
        <v>1.24E-2</v>
      </c>
      <c r="N96" s="4">
        <v>3.1699999999999999E-2</v>
      </c>
      <c r="O96" s="4">
        <v>1.2999999999999999E-2</v>
      </c>
      <c r="P96" s="4">
        <v>1.5900000000000001E-2</v>
      </c>
      <c r="Q96" s="4">
        <v>8.0000000000000004E-4</v>
      </c>
    </row>
    <row r="97" spans="1:17" x14ac:dyDescent="0.3">
      <c r="B97">
        <v>64</v>
      </c>
      <c r="C97" s="5">
        <v>117909</v>
      </c>
      <c r="D97" s="4">
        <v>-1.0699999999999999E-2</v>
      </c>
      <c r="F97" s="6">
        <f t="shared" si="2"/>
        <v>0.74774682507169199</v>
      </c>
      <c r="G97" s="4">
        <v>0.24629999999999999</v>
      </c>
      <c r="H97" s="4">
        <v>0.73009999999999997</v>
      </c>
      <c r="I97" s="4">
        <v>2.3599999999999999E-2</v>
      </c>
      <c r="J97" s="5">
        <v>90653</v>
      </c>
      <c r="K97" s="4">
        <v>0.92920000000000003</v>
      </c>
      <c r="L97" s="4">
        <v>7.0800000000000002E-2</v>
      </c>
      <c r="M97" s="4">
        <v>1.4500000000000001E-2</v>
      </c>
      <c r="N97" s="4">
        <v>1.5699999999999999E-2</v>
      </c>
      <c r="O97" s="4">
        <v>8.6999999999999994E-3</v>
      </c>
      <c r="P97" s="4">
        <v>2.53E-2</v>
      </c>
      <c r="Q97" s="4">
        <v>8.0000000000000004E-4</v>
      </c>
    </row>
    <row r="98" spans="1:17" x14ac:dyDescent="0.3">
      <c r="B98">
        <v>92</v>
      </c>
      <c r="C98" s="5">
        <v>114286</v>
      </c>
      <c r="D98" s="4">
        <v>-4.1099999999999998E-2</v>
      </c>
      <c r="F98" s="6">
        <f t="shared" ref="F98:F100" si="3">H98/(G98+H98)</f>
        <v>0.75904108185636721</v>
      </c>
      <c r="G98" s="4">
        <v>0.23519999999999999</v>
      </c>
      <c r="H98" s="4">
        <v>0.7409</v>
      </c>
      <c r="I98" s="4">
        <v>2.3900000000000001E-2</v>
      </c>
      <c r="J98" s="5">
        <v>87836</v>
      </c>
      <c r="K98" s="4">
        <v>0.93020000000000003</v>
      </c>
      <c r="L98" s="4">
        <v>6.9800000000000001E-2</v>
      </c>
      <c r="M98" s="4">
        <v>1.2800000000000001E-2</v>
      </c>
      <c r="N98" s="4">
        <v>2.4299999999999999E-2</v>
      </c>
      <c r="O98" s="4">
        <v>6.3E-3</v>
      </c>
      <c r="P98" s="4">
        <v>2.1499999999999998E-2</v>
      </c>
      <c r="Q98" s="4">
        <v>1E-3</v>
      </c>
    </row>
    <row r="99" spans="1:17" x14ac:dyDescent="0.3">
      <c r="B99">
        <v>88</v>
      </c>
      <c r="C99" s="5">
        <v>118809</v>
      </c>
      <c r="D99" s="4">
        <v>-3.2000000000000002E-3</v>
      </c>
      <c r="F99" s="6">
        <f t="shared" si="3"/>
        <v>0.78605892618827633</v>
      </c>
      <c r="G99" s="4">
        <v>0.2084</v>
      </c>
      <c r="H99" s="4">
        <v>0.76570000000000005</v>
      </c>
      <c r="I99" s="4">
        <v>2.5899999999999999E-2</v>
      </c>
      <c r="J99" s="5">
        <v>90346</v>
      </c>
      <c r="K99" s="4">
        <v>0.9375</v>
      </c>
      <c r="L99" s="4">
        <v>6.25E-2</v>
      </c>
      <c r="M99" s="4">
        <v>1.5299999999999999E-2</v>
      </c>
      <c r="N99" s="4">
        <v>1.6299999999999999E-2</v>
      </c>
      <c r="O99" s="4">
        <v>0.01</v>
      </c>
      <c r="P99" s="4">
        <v>1.6E-2</v>
      </c>
      <c r="Q99" s="4">
        <v>1.5E-3</v>
      </c>
    </row>
    <row r="100" spans="1:17" x14ac:dyDescent="0.3">
      <c r="B100">
        <v>83</v>
      </c>
      <c r="C100" s="5">
        <v>123340</v>
      </c>
      <c r="D100" s="4">
        <v>3.49E-2</v>
      </c>
      <c r="F100" s="6">
        <f t="shared" si="3"/>
        <v>0.80488054957448985</v>
      </c>
      <c r="G100" s="4">
        <v>0.1903</v>
      </c>
      <c r="H100" s="4">
        <v>0.78500000000000003</v>
      </c>
      <c r="I100" s="4">
        <v>2.47E-2</v>
      </c>
      <c r="J100" s="5">
        <v>93350</v>
      </c>
      <c r="K100" s="4">
        <v>0.94469999999999998</v>
      </c>
      <c r="L100" s="4">
        <v>5.5300000000000002E-2</v>
      </c>
      <c r="M100" s="4">
        <v>1.89E-2</v>
      </c>
      <c r="N100" s="4">
        <v>9.4000000000000004E-3</v>
      </c>
      <c r="O100" s="4">
        <v>5.7000000000000002E-3</v>
      </c>
      <c r="P100" s="4">
        <v>1.4200000000000001E-2</v>
      </c>
      <c r="Q100" s="4">
        <v>4.1000000000000003E-3</v>
      </c>
    </row>
    <row r="101" spans="1:17" x14ac:dyDescent="0.3">
      <c r="C101" s="5"/>
      <c r="D101" s="4"/>
      <c r="G101" s="4"/>
      <c r="H101" s="4"/>
      <c r="I101" s="4"/>
      <c r="J101" s="5"/>
      <c r="K101" s="4"/>
      <c r="L101" s="4"/>
      <c r="M101" s="4"/>
      <c r="N101" s="4"/>
      <c r="O101" s="4"/>
      <c r="P101" s="4"/>
      <c r="Q101" s="4"/>
    </row>
    <row r="103" spans="1:17" x14ac:dyDescent="0.3">
      <c r="A103" t="s">
        <v>33</v>
      </c>
      <c r="B103" s="1" t="s">
        <v>44</v>
      </c>
      <c r="C103" s="1" t="s">
        <v>45</v>
      </c>
      <c r="D103" s="1" t="s">
        <v>46</v>
      </c>
      <c r="E103" s="1"/>
      <c r="F103" s="1" t="s">
        <v>58</v>
      </c>
      <c r="G103" s="1" t="s">
        <v>47</v>
      </c>
      <c r="H103" s="1" t="s">
        <v>48</v>
      </c>
      <c r="I103" s="1" t="s">
        <v>49</v>
      </c>
      <c r="J103" s="1" t="s">
        <v>50</v>
      </c>
      <c r="K103" s="1" t="s">
        <v>51</v>
      </c>
      <c r="L103" s="1" t="s">
        <v>38</v>
      </c>
      <c r="M103" s="1" t="s">
        <v>52</v>
      </c>
      <c r="N103" s="1" t="s">
        <v>53</v>
      </c>
      <c r="O103" s="1" t="s">
        <v>54</v>
      </c>
      <c r="P103" s="1" t="s">
        <v>55</v>
      </c>
      <c r="Q103" s="1" t="s">
        <v>56</v>
      </c>
    </row>
    <row r="104" spans="1:17" x14ac:dyDescent="0.3">
      <c r="B104">
        <v>29</v>
      </c>
      <c r="C104" s="5">
        <v>351701</v>
      </c>
      <c r="D104" s="4">
        <v>-1.6400000000000001E-2</v>
      </c>
      <c r="F104" s="6">
        <f t="shared" ref="F104:F136" si="4">H104/(G104+H104)</f>
        <v>0.15754678600488201</v>
      </c>
      <c r="G104" s="4">
        <v>0.82830000000000004</v>
      </c>
      <c r="H104" s="4">
        <v>0.15490000000000001</v>
      </c>
      <c r="I104" s="4">
        <v>1.6799999999999999E-2</v>
      </c>
      <c r="J104" s="5">
        <v>279526</v>
      </c>
      <c r="K104" s="4">
        <v>0.37190000000000001</v>
      </c>
      <c r="L104" s="4">
        <v>0.62809999999999999</v>
      </c>
      <c r="M104" s="4">
        <v>2.92E-2</v>
      </c>
      <c r="N104" s="4">
        <v>0.54790000000000005</v>
      </c>
      <c r="O104" s="4">
        <v>4.6100000000000002E-2</v>
      </c>
      <c r="P104" s="4">
        <v>1.17E-2</v>
      </c>
      <c r="Q104" s="4">
        <v>1.1000000000000001E-3</v>
      </c>
    </row>
    <row r="105" spans="1:17" x14ac:dyDescent="0.3">
      <c r="B105">
        <v>15</v>
      </c>
      <c r="C105" s="5">
        <v>356204</v>
      </c>
      <c r="D105" s="4">
        <v>-3.8E-3</v>
      </c>
      <c r="F105" s="6">
        <f t="shared" si="4"/>
        <v>0.28553883942278169</v>
      </c>
      <c r="G105" s="4">
        <v>0.69810000000000005</v>
      </c>
      <c r="H105" s="4">
        <v>0.27900000000000003</v>
      </c>
      <c r="I105" s="4">
        <v>2.29E-2</v>
      </c>
      <c r="J105" s="5">
        <v>263130</v>
      </c>
      <c r="K105" s="4">
        <v>0.43230000000000002</v>
      </c>
      <c r="L105" s="4">
        <v>0.56769999999999998</v>
      </c>
      <c r="M105" s="4">
        <v>7.0099999999999996E-2</v>
      </c>
      <c r="N105" s="4">
        <v>0.42580000000000001</v>
      </c>
      <c r="O105" s="4">
        <v>5.8599999999999999E-2</v>
      </c>
      <c r="P105" s="4">
        <v>2.12E-2</v>
      </c>
      <c r="Q105" s="4">
        <v>1.2999999999999999E-3</v>
      </c>
    </row>
    <row r="106" spans="1:17" x14ac:dyDescent="0.3">
      <c r="B106">
        <v>30</v>
      </c>
      <c r="C106" s="5">
        <v>357945</v>
      </c>
      <c r="D106" s="4">
        <v>1.1000000000000001E-3</v>
      </c>
      <c r="F106" s="6">
        <f t="shared" si="4"/>
        <v>0.3185967791568366</v>
      </c>
      <c r="G106" s="4">
        <v>0.6643</v>
      </c>
      <c r="H106" s="4">
        <v>0.31059999999999999</v>
      </c>
      <c r="I106" s="4">
        <v>2.5100000000000001E-2</v>
      </c>
      <c r="J106" s="5">
        <v>283533</v>
      </c>
      <c r="K106" s="4">
        <v>0.55889999999999995</v>
      </c>
      <c r="L106" s="4">
        <v>0.44109999999999999</v>
      </c>
      <c r="M106" s="4">
        <v>0.10249999999999999</v>
      </c>
      <c r="N106" s="4">
        <v>0.30499999999999999</v>
      </c>
      <c r="O106" s="4">
        <v>2.47E-2</v>
      </c>
      <c r="P106" s="4">
        <v>1.78E-2</v>
      </c>
      <c r="Q106" s="4">
        <v>1.4E-3</v>
      </c>
    </row>
    <row r="107" spans="1:17" x14ac:dyDescent="0.3">
      <c r="B107">
        <v>14</v>
      </c>
      <c r="C107" s="5">
        <v>360640</v>
      </c>
      <c r="D107" s="4">
        <v>8.6E-3</v>
      </c>
      <c r="F107" s="6">
        <f t="shared" si="4"/>
        <v>0.33234360602027235</v>
      </c>
      <c r="G107" s="4">
        <v>0.65210000000000001</v>
      </c>
      <c r="H107" s="4">
        <v>0.3246</v>
      </c>
      <c r="I107" s="4">
        <v>2.3300000000000001E-2</v>
      </c>
      <c r="J107" s="5">
        <v>282312</v>
      </c>
      <c r="K107" s="4">
        <v>0.626</v>
      </c>
      <c r="L107" s="4">
        <v>0.374</v>
      </c>
      <c r="M107" s="4">
        <v>5.33E-2</v>
      </c>
      <c r="N107" s="4">
        <v>0.26829999999999998</v>
      </c>
      <c r="O107" s="4">
        <v>3.3700000000000001E-2</v>
      </c>
      <c r="P107" s="4">
        <v>2.1700000000000001E-2</v>
      </c>
      <c r="Q107" s="4">
        <v>1.4E-3</v>
      </c>
    </row>
    <row r="108" spans="1:17" x14ac:dyDescent="0.3">
      <c r="B108">
        <v>12</v>
      </c>
      <c r="C108" s="5">
        <v>362833</v>
      </c>
      <c r="D108" s="4">
        <v>1.4800000000000001E-2</v>
      </c>
      <c r="F108" s="6">
        <f t="shared" si="4"/>
        <v>0.40508405084050841</v>
      </c>
      <c r="G108" s="4">
        <v>0.58040000000000003</v>
      </c>
      <c r="H108" s="4">
        <v>0.3952</v>
      </c>
      <c r="I108" s="4">
        <v>2.4299999999999999E-2</v>
      </c>
      <c r="J108" s="5">
        <v>287834</v>
      </c>
      <c r="K108" s="4">
        <v>0.75860000000000005</v>
      </c>
      <c r="L108" s="4">
        <v>0.2414</v>
      </c>
      <c r="M108" s="4">
        <v>6.3899999999999998E-2</v>
      </c>
      <c r="N108" s="4">
        <v>8.6300000000000002E-2</v>
      </c>
      <c r="O108" s="4">
        <v>7.46E-2</v>
      </c>
      <c r="P108" s="4">
        <v>1.7000000000000001E-2</v>
      </c>
      <c r="Q108" s="4">
        <v>1.4E-3</v>
      </c>
    </row>
    <row r="109" spans="1:17" x14ac:dyDescent="0.3">
      <c r="B109">
        <v>28</v>
      </c>
      <c r="C109" s="5">
        <v>355960</v>
      </c>
      <c r="D109" s="4">
        <v>-4.4999999999999997E-3</v>
      </c>
      <c r="F109" s="6">
        <f t="shared" si="4"/>
        <v>0.42903952488224456</v>
      </c>
      <c r="G109" s="4">
        <v>0.55759999999999998</v>
      </c>
      <c r="H109" s="4">
        <v>0.41899999999999998</v>
      </c>
      <c r="I109" s="4">
        <v>2.3400000000000001E-2</v>
      </c>
      <c r="J109" s="5">
        <v>287694</v>
      </c>
      <c r="K109" s="4">
        <v>0.82089999999999996</v>
      </c>
      <c r="L109" s="4">
        <v>0.17910000000000001</v>
      </c>
      <c r="M109" s="4">
        <v>5.7200000000000001E-2</v>
      </c>
      <c r="N109" s="4">
        <v>6.5000000000000002E-2</v>
      </c>
      <c r="O109" s="4">
        <v>4.1799999999999997E-2</v>
      </c>
      <c r="P109" s="4">
        <v>1.3899999999999999E-2</v>
      </c>
      <c r="Q109" s="4">
        <v>1.1000000000000001E-3</v>
      </c>
    </row>
    <row r="110" spans="1:17" x14ac:dyDescent="0.3">
      <c r="B110">
        <v>21</v>
      </c>
      <c r="C110" s="5">
        <v>357907</v>
      </c>
      <c r="D110" s="4">
        <v>1E-3</v>
      </c>
      <c r="F110" s="6">
        <f t="shared" si="4"/>
        <v>0.44199405067186376</v>
      </c>
      <c r="G110" s="4">
        <v>0.54400000000000004</v>
      </c>
      <c r="H110" s="4">
        <v>0.43090000000000001</v>
      </c>
      <c r="I110" s="4">
        <v>2.5100000000000001E-2</v>
      </c>
      <c r="J110" s="5">
        <v>284101</v>
      </c>
      <c r="K110" s="4">
        <v>0.73560000000000003</v>
      </c>
      <c r="L110" s="4">
        <v>0.26440000000000002</v>
      </c>
      <c r="M110" s="4">
        <v>2.1299999999999999E-2</v>
      </c>
      <c r="N110" s="4">
        <v>0.17960000000000001</v>
      </c>
      <c r="O110" s="4">
        <v>3.9899999999999998E-2</v>
      </c>
      <c r="P110" s="4">
        <v>2.0400000000000001E-2</v>
      </c>
      <c r="Q110" s="4">
        <v>8.9999999999999998E-4</v>
      </c>
    </row>
    <row r="111" spans="1:17" x14ac:dyDescent="0.3">
      <c r="B111">
        <v>1</v>
      </c>
      <c r="C111" s="5">
        <v>354456</v>
      </c>
      <c r="D111" s="4">
        <v>-8.6999999999999994E-3</v>
      </c>
      <c r="F111" s="6">
        <f t="shared" si="4"/>
        <v>0.44390992835209825</v>
      </c>
      <c r="G111" s="4">
        <v>0.54330000000000001</v>
      </c>
      <c r="H111" s="4">
        <v>0.43369999999999997</v>
      </c>
      <c r="I111" s="4">
        <v>2.3E-2</v>
      </c>
      <c r="J111" s="5">
        <v>273289</v>
      </c>
      <c r="K111" s="4">
        <v>0.60460000000000003</v>
      </c>
      <c r="L111" s="4">
        <v>0.39539999999999997</v>
      </c>
      <c r="M111" s="4">
        <v>3.4000000000000002E-2</v>
      </c>
      <c r="N111" s="4">
        <v>0.31840000000000002</v>
      </c>
      <c r="O111" s="4">
        <v>2.6700000000000002E-2</v>
      </c>
      <c r="P111" s="4">
        <v>1.7000000000000001E-2</v>
      </c>
      <c r="Q111" s="4">
        <v>1.1000000000000001E-3</v>
      </c>
    </row>
    <row r="112" spans="1:17" x14ac:dyDescent="0.3">
      <c r="B112">
        <v>26</v>
      </c>
      <c r="C112" s="5">
        <v>359485</v>
      </c>
      <c r="D112" s="4">
        <v>5.4000000000000003E-3</v>
      </c>
      <c r="F112" s="6">
        <f t="shared" si="4"/>
        <v>0.44837879567678846</v>
      </c>
      <c r="G112" s="4">
        <v>0.53590000000000004</v>
      </c>
      <c r="H112" s="4">
        <v>0.43559999999999999</v>
      </c>
      <c r="I112" s="4">
        <v>2.8500000000000001E-2</v>
      </c>
      <c r="J112" s="5">
        <v>279564</v>
      </c>
      <c r="K112" s="4">
        <v>0.72919999999999996</v>
      </c>
      <c r="L112" s="4">
        <v>0.27079999999999999</v>
      </c>
      <c r="M112" s="4">
        <v>6.2199999999999998E-2</v>
      </c>
      <c r="N112" s="4">
        <v>0.17469999999999999</v>
      </c>
      <c r="O112" s="4">
        <v>1.3899999999999999E-2</v>
      </c>
      <c r="P112" s="4">
        <v>2.0799999999999999E-2</v>
      </c>
      <c r="Q112" s="4">
        <v>6.9999999999999999E-4</v>
      </c>
    </row>
    <row r="113" spans="2:17" x14ac:dyDescent="0.3">
      <c r="B113">
        <v>23</v>
      </c>
      <c r="C113" s="5">
        <v>345013</v>
      </c>
      <c r="D113" s="4">
        <v>-3.5099999999999999E-2</v>
      </c>
      <c r="F113" s="6">
        <f t="shared" si="4"/>
        <v>0.46762810678122124</v>
      </c>
      <c r="G113" s="4">
        <v>0.52049999999999996</v>
      </c>
      <c r="H113" s="4">
        <v>0.4572</v>
      </c>
      <c r="I113" s="4">
        <v>2.23E-2</v>
      </c>
      <c r="J113" s="5">
        <v>276769</v>
      </c>
      <c r="K113" s="4">
        <v>0.7863</v>
      </c>
      <c r="L113" s="4">
        <v>0.2137</v>
      </c>
      <c r="M113" s="4">
        <v>3.9800000000000002E-2</v>
      </c>
      <c r="N113" s="4">
        <v>0.1444</v>
      </c>
      <c r="O113" s="4">
        <v>1.06E-2</v>
      </c>
      <c r="P113" s="4">
        <v>1.7500000000000002E-2</v>
      </c>
      <c r="Q113" s="4">
        <v>8.9999999999999998E-4</v>
      </c>
    </row>
    <row r="114" spans="2:17" x14ac:dyDescent="0.3">
      <c r="B114">
        <v>31</v>
      </c>
      <c r="C114" s="5">
        <v>362304</v>
      </c>
      <c r="D114" s="4">
        <v>1.3299999999999999E-2</v>
      </c>
      <c r="F114" s="6">
        <f t="shared" si="4"/>
        <v>0.47088271352676747</v>
      </c>
      <c r="G114" s="4">
        <v>0.51790000000000003</v>
      </c>
      <c r="H114" s="4">
        <v>0.46089999999999998</v>
      </c>
      <c r="I114" s="4">
        <v>2.12E-2</v>
      </c>
      <c r="J114" s="5">
        <v>287816</v>
      </c>
      <c r="K114" s="4">
        <v>0.77370000000000005</v>
      </c>
      <c r="L114" s="4">
        <v>0.2263</v>
      </c>
      <c r="M114" s="4">
        <v>1.9400000000000001E-2</v>
      </c>
      <c r="N114" s="4">
        <v>0.1502</v>
      </c>
      <c r="O114" s="4">
        <v>3.8899999999999997E-2</v>
      </c>
      <c r="P114" s="4">
        <v>1.3899999999999999E-2</v>
      </c>
      <c r="Q114" s="4">
        <v>8.0000000000000004E-4</v>
      </c>
    </row>
    <row r="115" spans="2:17" x14ac:dyDescent="0.3">
      <c r="B115">
        <v>9</v>
      </c>
      <c r="C115" s="5">
        <v>354706</v>
      </c>
      <c r="D115" s="4">
        <v>-8.0000000000000002E-3</v>
      </c>
      <c r="F115" s="6">
        <f t="shared" si="4"/>
        <v>0.474444330636075</v>
      </c>
      <c r="G115" s="4">
        <v>0.5131</v>
      </c>
      <c r="H115" s="4">
        <v>0.4632</v>
      </c>
      <c r="I115" s="4">
        <v>2.3699999999999999E-2</v>
      </c>
      <c r="J115" s="5">
        <v>279920</v>
      </c>
      <c r="K115" s="4">
        <v>0.67649999999999999</v>
      </c>
      <c r="L115" s="4">
        <v>0.32350000000000001</v>
      </c>
      <c r="M115" s="4">
        <v>3.1399999999999997E-2</v>
      </c>
      <c r="N115" s="4">
        <v>0.2397</v>
      </c>
      <c r="O115" s="4">
        <v>3.2800000000000003E-2</v>
      </c>
      <c r="P115" s="4">
        <v>2.01E-2</v>
      </c>
      <c r="Q115" s="4">
        <v>1.4E-3</v>
      </c>
    </row>
    <row r="116" spans="2:17" x14ac:dyDescent="0.3">
      <c r="B116">
        <v>13</v>
      </c>
      <c r="C116" s="5">
        <v>369139</v>
      </c>
      <c r="D116" s="4">
        <v>3.2399999999999998E-2</v>
      </c>
      <c r="F116" s="6">
        <f t="shared" si="4"/>
        <v>0.47999183340138829</v>
      </c>
      <c r="G116" s="4">
        <v>0.50939999999999996</v>
      </c>
      <c r="H116" s="4">
        <v>0.47020000000000001</v>
      </c>
      <c r="I116" s="4">
        <v>2.0500000000000001E-2</v>
      </c>
      <c r="J116" s="5">
        <v>280595</v>
      </c>
      <c r="K116" s="4">
        <v>0.76429999999999998</v>
      </c>
      <c r="L116" s="4">
        <v>0.23569999999999999</v>
      </c>
      <c r="M116" s="4">
        <v>3.6600000000000001E-2</v>
      </c>
      <c r="N116" s="4">
        <v>7.5399999999999995E-2</v>
      </c>
      <c r="O116" s="4">
        <v>0.1057</v>
      </c>
      <c r="P116" s="4">
        <v>1.4200000000000001E-2</v>
      </c>
      <c r="Q116" s="4">
        <v>1.1999999999999999E-3</v>
      </c>
    </row>
    <row r="117" spans="2:17" x14ac:dyDescent="0.3">
      <c r="B117">
        <v>25</v>
      </c>
      <c r="C117" s="5">
        <v>362741</v>
      </c>
      <c r="D117" s="4">
        <v>1.4500000000000001E-2</v>
      </c>
      <c r="F117" s="6">
        <f t="shared" si="4"/>
        <v>0.49732565315778648</v>
      </c>
      <c r="G117" s="4">
        <v>0.48870000000000002</v>
      </c>
      <c r="H117" s="4">
        <v>0.48349999999999999</v>
      </c>
      <c r="I117" s="4">
        <v>2.7799999999999998E-2</v>
      </c>
      <c r="J117" s="5">
        <v>286385</v>
      </c>
      <c r="K117" s="4">
        <v>0.80649999999999999</v>
      </c>
      <c r="L117" s="4">
        <v>0.19350000000000001</v>
      </c>
      <c r="M117" s="4">
        <v>4.9500000000000002E-2</v>
      </c>
      <c r="N117" s="4">
        <v>9.8100000000000007E-2</v>
      </c>
      <c r="O117" s="4">
        <v>2.47E-2</v>
      </c>
      <c r="P117" s="4">
        <v>1.84E-2</v>
      </c>
      <c r="Q117" s="4">
        <v>8.0000000000000004E-4</v>
      </c>
    </row>
    <row r="118" spans="2:17" x14ac:dyDescent="0.3">
      <c r="B118">
        <v>32</v>
      </c>
      <c r="C118" s="5">
        <v>356871</v>
      </c>
      <c r="D118" s="4">
        <v>-1.9E-3</v>
      </c>
      <c r="F118" s="6">
        <f t="shared" si="4"/>
        <v>0.50726714431934494</v>
      </c>
      <c r="G118" s="4">
        <v>0.48139999999999999</v>
      </c>
      <c r="H118" s="4">
        <v>0.49559999999999998</v>
      </c>
      <c r="I118" s="4">
        <v>2.29E-2</v>
      </c>
      <c r="J118" s="5">
        <v>289478</v>
      </c>
      <c r="K118" s="4">
        <v>0.85370000000000001</v>
      </c>
      <c r="L118" s="4">
        <v>0.14630000000000001</v>
      </c>
      <c r="M118" s="4">
        <v>1.89E-2</v>
      </c>
      <c r="N118" s="4">
        <v>6.7699999999999996E-2</v>
      </c>
      <c r="O118" s="4">
        <v>3.9300000000000002E-2</v>
      </c>
      <c r="P118" s="4">
        <v>1.4200000000000001E-2</v>
      </c>
      <c r="Q118" s="4">
        <v>6.9999999999999999E-4</v>
      </c>
    </row>
    <row r="119" spans="2:17" x14ac:dyDescent="0.3">
      <c r="B119">
        <v>27</v>
      </c>
      <c r="C119" s="5">
        <v>371529</v>
      </c>
      <c r="D119" s="4">
        <v>3.9100000000000003E-2</v>
      </c>
      <c r="F119" s="6">
        <f t="shared" si="4"/>
        <v>0.51659985610031867</v>
      </c>
      <c r="G119" s="4">
        <v>0.4703</v>
      </c>
      <c r="H119" s="4">
        <v>0.50260000000000005</v>
      </c>
      <c r="I119" s="4">
        <v>2.7099999999999999E-2</v>
      </c>
      <c r="J119" s="5">
        <v>290022</v>
      </c>
      <c r="K119" s="4">
        <v>0.80700000000000005</v>
      </c>
      <c r="L119" s="4">
        <v>0.193</v>
      </c>
      <c r="M119" s="4">
        <v>8.2299999999999998E-2</v>
      </c>
      <c r="N119" s="4">
        <v>7.6999999999999999E-2</v>
      </c>
      <c r="O119" s="4">
        <v>1.41E-2</v>
      </c>
      <c r="P119" s="4">
        <v>2.0799999999999999E-2</v>
      </c>
      <c r="Q119" s="4">
        <v>1E-3</v>
      </c>
    </row>
    <row r="120" spans="2:17" x14ac:dyDescent="0.3">
      <c r="B120">
        <v>3</v>
      </c>
      <c r="C120" s="5">
        <v>353974</v>
      </c>
      <c r="D120" s="4">
        <v>-0.01</v>
      </c>
      <c r="F120" s="6">
        <f t="shared" si="4"/>
        <v>0.52032353844578683</v>
      </c>
      <c r="G120" s="4">
        <v>0.46850000000000003</v>
      </c>
      <c r="H120" s="4">
        <v>0.50819999999999999</v>
      </c>
      <c r="I120" s="4">
        <v>2.3300000000000001E-2</v>
      </c>
      <c r="J120" s="5">
        <v>278734</v>
      </c>
      <c r="K120" s="4">
        <v>0.82399999999999995</v>
      </c>
      <c r="L120" s="4">
        <v>0.17599999999999999</v>
      </c>
      <c r="M120" s="4">
        <v>2.7199999999999998E-2</v>
      </c>
      <c r="N120" s="4">
        <v>9.4899999999999998E-2</v>
      </c>
      <c r="O120" s="4">
        <v>3.2399999999999998E-2</v>
      </c>
      <c r="P120" s="4">
        <v>1.66E-2</v>
      </c>
      <c r="Q120" s="4">
        <v>1.1000000000000001E-3</v>
      </c>
    </row>
    <row r="121" spans="2:17" x14ac:dyDescent="0.3">
      <c r="B121">
        <v>2</v>
      </c>
      <c r="C121" s="5">
        <v>364891</v>
      </c>
      <c r="D121" s="4">
        <v>2.0500000000000001E-2</v>
      </c>
      <c r="F121" s="6">
        <f t="shared" si="4"/>
        <v>0.52759043531575722</v>
      </c>
      <c r="G121" s="4">
        <v>0.46229999999999999</v>
      </c>
      <c r="H121" s="4">
        <v>0.51629999999999998</v>
      </c>
      <c r="I121" s="4">
        <v>2.1399999999999999E-2</v>
      </c>
      <c r="J121" s="5">
        <v>276359</v>
      </c>
      <c r="K121" s="4">
        <v>0.66520000000000001</v>
      </c>
      <c r="L121" s="4">
        <v>0.33479999999999999</v>
      </c>
      <c r="M121" s="4">
        <v>4.6600000000000003E-2</v>
      </c>
      <c r="N121" s="4">
        <v>0.20849999999999999</v>
      </c>
      <c r="O121" s="4">
        <v>6.0499999999999998E-2</v>
      </c>
      <c r="P121" s="4">
        <v>1.84E-2</v>
      </c>
      <c r="Q121" s="4">
        <v>1.8E-3</v>
      </c>
    </row>
    <row r="122" spans="2:17" x14ac:dyDescent="0.3">
      <c r="B122">
        <v>10</v>
      </c>
      <c r="C122" s="5">
        <v>355314</v>
      </c>
      <c r="D122" s="4">
        <v>-6.3E-3</v>
      </c>
      <c r="F122" s="6">
        <f t="shared" si="4"/>
        <v>0.56273100616016436</v>
      </c>
      <c r="G122" s="4">
        <v>0.4259</v>
      </c>
      <c r="H122" s="4">
        <v>0.54810000000000003</v>
      </c>
      <c r="I122" s="4">
        <v>2.6100000000000002E-2</v>
      </c>
      <c r="J122" s="5">
        <v>276715</v>
      </c>
      <c r="K122" s="4">
        <v>0.75790000000000002</v>
      </c>
      <c r="L122" s="4">
        <v>0.24210000000000001</v>
      </c>
      <c r="M122" s="4">
        <v>3.4099999999999998E-2</v>
      </c>
      <c r="N122" s="4">
        <v>0.14960000000000001</v>
      </c>
      <c r="O122" s="4">
        <v>3.3099999999999997E-2</v>
      </c>
      <c r="P122" s="4">
        <v>2.3E-2</v>
      </c>
      <c r="Q122" s="4">
        <v>1.8E-3</v>
      </c>
    </row>
    <row r="123" spans="2:17" x14ac:dyDescent="0.3">
      <c r="B123">
        <v>22</v>
      </c>
      <c r="C123" s="5">
        <v>344658</v>
      </c>
      <c r="D123" s="4">
        <v>-3.61E-2</v>
      </c>
      <c r="F123" s="6">
        <f t="shared" si="4"/>
        <v>0.57089936200864366</v>
      </c>
      <c r="G123" s="4">
        <v>0.41699999999999998</v>
      </c>
      <c r="H123" s="4">
        <v>0.55479999999999996</v>
      </c>
      <c r="I123" s="4">
        <v>2.8299999999999999E-2</v>
      </c>
      <c r="J123" s="5">
        <v>271096</v>
      </c>
      <c r="K123" s="4">
        <v>0.85109999999999997</v>
      </c>
      <c r="L123" s="4">
        <v>0.1489</v>
      </c>
      <c r="M123" s="4">
        <v>2.2599999999999999E-2</v>
      </c>
      <c r="N123" s="4">
        <v>8.8300000000000003E-2</v>
      </c>
      <c r="O123" s="4">
        <v>8.9999999999999993E-3</v>
      </c>
      <c r="P123" s="4">
        <v>2.2599999999999999E-2</v>
      </c>
      <c r="Q123" s="4">
        <v>8.0000000000000004E-4</v>
      </c>
    </row>
    <row r="124" spans="2:17" x14ac:dyDescent="0.3">
      <c r="B124">
        <v>33</v>
      </c>
      <c r="C124" s="5">
        <v>348080</v>
      </c>
      <c r="D124" s="4">
        <v>-2.6499999999999999E-2</v>
      </c>
      <c r="F124" s="6">
        <f t="shared" si="4"/>
        <v>0.59622098993633188</v>
      </c>
      <c r="G124" s="4">
        <v>0.39319999999999999</v>
      </c>
      <c r="H124" s="4">
        <v>0.5806</v>
      </c>
      <c r="I124" s="4">
        <v>2.6200000000000001E-2</v>
      </c>
      <c r="J124" s="5">
        <v>273620</v>
      </c>
      <c r="K124" s="4">
        <v>0.89439999999999997</v>
      </c>
      <c r="L124" s="4">
        <v>0.1056</v>
      </c>
      <c r="M124" s="4">
        <v>3.44E-2</v>
      </c>
      <c r="N124" s="4">
        <v>3.6299999999999999E-2</v>
      </c>
      <c r="O124" s="4">
        <v>9.5999999999999992E-3</v>
      </c>
      <c r="P124" s="4">
        <v>1.78E-2</v>
      </c>
      <c r="Q124" s="4">
        <v>8.0000000000000004E-4</v>
      </c>
    </row>
    <row r="125" spans="2:17" x14ac:dyDescent="0.3">
      <c r="B125">
        <v>6</v>
      </c>
      <c r="C125" s="5">
        <v>359107</v>
      </c>
      <c r="D125" s="4">
        <v>4.3E-3</v>
      </c>
      <c r="F125" s="6">
        <f t="shared" si="4"/>
        <v>0.61688378295209767</v>
      </c>
      <c r="G125" s="4">
        <v>0.3735</v>
      </c>
      <c r="H125" s="4">
        <v>0.60140000000000005</v>
      </c>
      <c r="I125" s="4">
        <v>2.5100000000000001E-2</v>
      </c>
      <c r="J125" s="5">
        <v>283571</v>
      </c>
      <c r="K125" s="4">
        <v>0.90749999999999997</v>
      </c>
      <c r="L125" s="4">
        <v>9.2499999999999999E-2</v>
      </c>
      <c r="M125" s="4">
        <v>1.2800000000000001E-2</v>
      </c>
      <c r="N125" s="4">
        <v>4.19E-2</v>
      </c>
      <c r="O125" s="4">
        <v>1.0200000000000001E-2</v>
      </c>
      <c r="P125" s="4">
        <v>2.29E-2</v>
      </c>
      <c r="Q125" s="4">
        <v>6.9999999999999999E-4</v>
      </c>
    </row>
    <row r="126" spans="2:17" x14ac:dyDescent="0.3">
      <c r="B126">
        <v>20</v>
      </c>
      <c r="C126" s="5">
        <v>351811</v>
      </c>
      <c r="D126" s="4">
        <v>-1.61E-2</v>
      </c>
      <c r="F126" s="6">
        <f t="shared" si="4"/>
        <v>0.64781939456131354</v>
      </c>
      <c r="G126" s="4">
        <v>0.34320000000000001</v>
      </c>
      <c r="H126" s="4">
        <v>0.63129999999999997</v>
      </c>
      <c r="I126" s="4">
        <v>2.5499999999999998E-2</v>
      </c>
      <c r="J126" s="5">
        <v>271693</v>
      </c>
      <c r="K126" s="4">
        <v>0.92610000000000003</v>
      </c>
      <c r="L126" s="4">
        <v>7.3899999999999993E-2</v>
      </c>
      <c r="M126" s="4">
        <v>1.89E-2</v>
      </c>
      <c r="N126" s="4">
        <v>1.6899999999999998E-2</v>
      </c>
      <c r="O126" s="4">
        <v>1.3100000000000001E-2</v>
      </c>
      <c r="P126" s="4">
        <v>1.7600000000000001E-2</v>
      </c>
      <c r="Q126" s="4">
        <v>8.9999999999999998E-4</v>
      </c>
    </row>
    <row r="127" spans="2:17" x14ac:dyDescent="0.3">
      <c r="B127">
        <v>7</v>
      </c>
      <c r="C127" s="5">
        <v>352278</v>
      </c>
      <c r="D127" s="4">
        <v>-1.4800000000000001E-2</v>
      </c>
      <c r="F127" s="6">
        <f t="shared" si="4"/>
        <v>0.66256914566687153</v>
      </c>
      <c r="G127" s="4">
        <v>0.32940000000000003</v>
      </c>
      <c r="H127" s="4">
        <v>0.64680000000000004</v>
      </c>
      <c r="I127" s="4">
        <v>2.3800000000000002E-2</v>
      </c>
      <c r="J127" s="5">
        <v>272007</v>
      </c>
      <c r="K127" s="4">
        <v>0.89580000000000004</v>
      </c>
      <c r="L127" s="4">
        <v>0.1042</v>
      </c>
      <c r="M127" s="4">
        <v>1.29E-2</v>
      </c>
      <c r="N127" s="4">
        <v>5.4100000000000002E-2</v>
      </c>
      <c r="O127" s="4">
        <v>1.29E-2</v>
      </c>
      <c r="P127" s="4">
        <v>2.0299999999999999E-2</v>
      </c>
      <c r="Q127" s="4">
        <v>6.9999999999999999E-4</v>
      </c>
    </row>
    <row r="128" spans="2:17" x14ac:dyDescent="0.3">
      <c r="B128">
        <v>19</v>
      </c>
      <c r="C128" s="5">
        <v>363195</v>
      </c>
      <c r="D128" s="4">
        <v>1.5800000000000002E-2</v>
      </c>
      <c r="F128" s="6">
        <f t="shared" si="4"/>
        <v>0.66663227404044567</v>
      </c>
      <c r="G128" s="4">
        <v>0.3231</v>
      </c>
      <c r="H128" s="4">
        <v>0.64610000000000001</v>
      </c>
      <c r="I128" s="4">
        <v>3.0800000000000001E-2</v>
      </c>
      <c r="J128" s="5">
        <v>284898</v>
      </c>
      <c r="K128" s="4">
        <v>0.87609999999999999</v>
      </c>
      <c r="L128" s="4">
        <v>0.1239</v>
      </c>
      <c r="M128" s="4">
        <v>3.1899999999999998E-2</v>
      </c>
      <c r="N128" s="4">
        <v>6.13E-2</v>
      </c>
      <c r="O128" s="4">
        <v>7.6E-3</v>
      </c>
      <c r="P128" s="4">
        <v>1.8599999999999998E-2</v>
      </c>
      <c r="Q128" s="4">
        <v>8.9999999999999998E-4</v>
      </c>
    </row>
    <row r="129" spans="2:17" x14ac:dyDescent="0.3">
      <c r="B129">
        <v>17</v>
      </c>
      <c r="C129" s="5">
        <v>354622</v>
      </c>
      <c r="D129" s="4">
        <v>-8.2000000000000007E-3</v>
      </c>
      <c r="F129" s="6">
        <f t="shared" si="4"/>
        <v>0.6668035732621419</v>
      </c>
      <c r="G129" s="4">
        <v>0.32450000000000001</v>
      </c>
      <c r="H129" s="4">
        <v>0.64939999999999998</v>
      </c>
      <c r="I129" s="4">
        <v>2.6100000000000002E-2</v>
      </c>
      <c r="J129" s="5">
        <v>282400</v>
      </c>
      <c r="K129" s="4">
        <v>0.9194</v>
      </c>
      <c r="L129" s="4">
        <v>8.0600000000000005E-2</v>
      </c>
      <c r="M129" s="4">
        <v>1.72E-2</v>
      </c>
      <c r="N129" s="4">
        <v>3.1099999999999999E-2</v>
      </c>
      <c r="O129" s="4">
        <v>5.5999999999999999E-3</v>
      </c>
      <c r="P129" s="4">
        <v>2.0400000000000001E-2</v>
      </c>
      <c r="Q129" s="4">
        <v>6.9999999999999999E-4</v>
      </c>
    </row>
    <row r="130" spans="2:17" x14ac:dyDescent="0.3">
      <c r="B130">
        <v>8</v>
      </c>
      <c r="C130" s="5">
        <v>365164</v>
      </c>
      <c r="D130" s="4">
        <v>2.1299999999999999E-2</v>
      </c>
      <c r="F130" s="6">
        <f t="shared" si="4"/>
        <v>0.67441622285948388</v>
      </c>
      <c r="G130" s="4">
        <v>0.31790000000000002</v>
      </c>
      <c r="H130" s="4">
        <v>0.65849999999999997</v>
      </c>
      <c r="I130" s="4">
        <v>2.3599999999999999E-2</v>
      </c>
      <c r="J130" s="5">
        <v>284285</v>
      </c>
      <c r="K130" s="4">
        <v>0.8306</v>
      </c>
      <c r="L130" s="4">
        <v>0.1694</v>
      </c>
      <c r="M130" s="4">
        <v>4.0899999999999999E-2</v>
      </c>
      <c r="N130" s="4">
        <v>7.6999999999999999E-2</v>
      </c>
      <c r="O130" s="4">
        <v>2.6499999999999999E-2</v>
      </c>
      <c r="P130" s="4">
        <v>2.2599999999999999E-2</v>
      </c>
      <c r="Q130" s="4">
        <v>1.6000000000000001E-3</v>
      </c>
    </row>
    <row r="131" spans="2:17" x14ac:dyDescent="0.3">
      <c r="B131">
        <v>16</v>
      </c>
      <c r="C131" s="5">
        <v>364917</v>
      </c>
      <c r="D131" s="4">
        <v>2.06E-2</v>
      </c>
      <c r="F131" s="6">
        <f t="shared" si="4"/>
        <v>0.68096900020529672</v>
      </c>
      <c r="G131" s="4">
        <v>0.31080000000000002</v>
      </c>
      <c r="H131" s="4">
        <v>0.66339999999999999</v>
      </c>
      <c r="I131" s="4">
        <v>2.5899999999999999E-2</v>
      </c>
      <c r="J131" s="5">
        <v>276935</v>
      </c>
      <c r="K131" s="4">
        <v>0.91169999999999995</v>
      </c>
      <c r="L131" s="4">
        <v>8.8300000000000003E-2</v>
      </c>
      <c r="M131" s="4">
        <v>1.4800000000000001E-2</v>
      </c>
      <c r="N131" s="4">
        <v>2.9600000000000001E-2</v>
      </c>
      <c r="O131" s="4">
        <v>1.8200000000000001E-2</v>
      </c>
      <c r="P131" s="4">
        <v>1.9699999999999999E-2</v>
      </c>
      <c r="Q131" s="4">
        <v>1E-3</v>
      </c>
    </row>
    <row r="132" spans="2:17" x14ac:dyDescent="0.3">
      <c r="B132">
        <v>11</v>
      </c>
      <c r="C132" s="5">
        <v>353661</v>
      </c>
      <c r="D132" s="4">
        <v>-1.09E-2</v>
      </c>
      <c r="F132" s="6">
        <f t="shared" si="4"/>
        <v>0.68755127153404427</v>
      </c>
      <c r="G132" s="4">
        <v>0.30470000000000003</v>
      </c>
      <c r="H132" s="4">
        <v>0.67049999999999998</v>
      </c>
      <c r="I132" s="4">
        <v>2.4799999999999999E-2</v>
      </c>
      <c r="J132" s="5">
        <v>269712</v>
      </c>
      <c r="K132" s="4">
        <v>0.89329999999999998</v>
      </c>
      <c r="L132" s="4">
        <v>0.1067</v>
      </c>
      <c r="M132" s="4">
        <v>2.1000000000000001E-2</v>
      </c>
      <c r="N132" s="4">
        <v>3.3099999999999997E-2</v>
      </c>
      <c r="O132" s="4">
        <v>2.7400000000000001E-2</v>
      </c>
      <c r="P132" s="4">
        <v>1.9800000000000002E-2</v>
      </c>
      <c r="Q132" s="4">
        <v>8.9999999999999998E-4</v>
      </c>
    </row>
    <row r="133" spans="2:17" x14ac:dyDescent="0.3">
      <c r="B133">
        <v>5</v>
      </c>
      <c r="C133" s="5">
        <v>356623</v>
      </c>
      <c r="D133" s="4">
        <v>-2.5999999999999999E-3</v>
      </c>
      <c r="F133" s="6">
        <f t="shared" si="4"/>
        <v>0.70925470925470935</v>
      </c>
      <c r="G133" s="4">
        <v>0.28399999999999997</v>
      </c>
      <c r="H133" s="4">
        <v>0.69279999999999997</v>
      </c>
      <c r="I133" s="4">
        <v>2.3199999999999998E-2</v>
      </c>
      <c r="J133" s="5">
        <v>270089</v>
      </c>
      <c r="K133" s="4">
        <v>0.86819999999999997</v>
      </c>
      <c r="L133" s="4">
        <v>0.1318</v>
      </c>
      <c r="M133" s="4">
        <v>2.18E-2</v>
      </c>
      <c r="N133" s="4">
        <v>3.5700000000000003E-2</v>
      </c>
      <c r="O133" s="4">
        <v>5.04E-2</v>
      </c>
      <c r="P133" s="4">
        <v>1.8700000000000001E-2</v>
      </c>
      <c r="Q133" s="4">
        <v>1.2999999999999999E-3</v>
      </c>
    </row>
    <row r="134" spans="2:17" x14ac:dyDescent="0.3">
      <c r="B134">
        <v>24</v>
      </c>
      <c r="C134" s="5">
        <v>355333</v>
      </c>
      <c r="D134" s="4">
        <v>-6.1999999999999998E-3</v>
      </c>
      <c r="F134" s="6">
        <f t="shared" si="4"/>
        <v>0.7116216773130023</v>
      </c>
      <c r="G134" s="4">
        <v>0.27989999999999998</v>
      </c>
      <c r="H134" s="4">
        <v>0.69069999999999998</v>
      </c>
      <c r="I134" s="4">
        <v>2.9399999999999999E-2</v>
      </c>
      <c r="J134" s="5">
        <v>273291</v>
      </c>
      <c r="K134" s="4">
        <v>0.87580000000000002</v>
      </c>
      <c r="L134" s="4">
        <v>0.1242</v>
      </c>
      <c r="M134" s="4">
        <v>4.48E-2</v>
      </c>
      <c r="N134" s="4">
        <v>4.9000000000000002E-2</v>
      </c>
      <c r="O134" s="4">
        <v>1.0500000000000001E-2</v>
      </c>
      <c r="P134" s="4">
        <v>1.67E-2</v>
      </c>
      <c r="Q134" s="4">
        <v>8.9999999999999998E-4</v>
      </c>
    </row>
    <row r="135" spans="2:17" x14ac:dyDescent="0.3">
      <c r="B135">
        <v>4</v>
      </c>
      <c r="C135" s="5">
        <v>358912</v>
      </c>
      <c r="D135" s="4">
        <v>3.8E-3</v>
      </c>
      <c r="F135" s="6">
        <f t="shared" si="4"/>
        <v>0.71706020648062974</v>
      </c>
      <c r="G135" s="4">
        <v>0.27679999999999999</v>
      </c>
      <c r="H135" s="4">
        <v>0.70150000000000001</v>
      </c>
      <c r="I135" s="4">
        <v>2.18E-2</v>
      </c>
      <c r="J135" s="5">
        <v>278117</v>
      </c>
      <c r="K135" s="4">
        <v>0.93410000000000004</v>
      </c>
      <c r="L135" s="4">
        <v>6.59E-2</v>
      </c>
      <c r="M135" s="4">
        <v>1.04E-2</v>
      </c>
      <c r="N135" s="4">
        <v>2.1100000000000001E-2</v>
      </c>
      <c r="O135" s="4">
        <v>5.8999999999999999E-3</v>
      </c>
      <c r="P135" s="4">
        <v>2.3E-2</v>
      </c>
      <c r="Q135" s="4">
        <v>5.9999999999999995E-4</v>
      </c>
    </row>
    <row r="136" spans="2:17" x14ac:dyDescent="0.3">
      <c r="B136">
        <v>18</v>
      </c>
      <c r="C136" s="5">
        <v>357462</v>
      </c>
      <c r="D136" s="4">
        <v>-2.9999999999999997E-4</v>
      </c>
      <c r="F136" s="6">
        <f t="shared" si="4"/>
        <v>0.77717391304347827</v>
      </c>
      <c r="G136" s="4">
        <v>0.21729999999999999</v>
      </c>
      <c r="H136" s="4">
        <v>0.75790000000000002</v>
      </c>
      <c r="I136" s="4">
        <v>2.4899999999999999E-2</v>
      </c>
      <c r="J136" s="5">
        <v>272061</v>
      </c>
      <c r="K136" s="4">
        <v>0.93149999999999999</v>
      </c>
      <c r="L136" s="4">
        <v>6.8500000000000005E-2</v>
      </c>
      <c r="M136" s="4">
        <v>1.66E-2</v>
      </c>
      <c r="N136" s="4">
        <v>1.8499999999999999E-2</v>
      </c>
      <c r="O136" s="4">
        <v>1.0999999999999999E-2</v>
      </c>
      <c r="P136" s="4">
        <v>1.61E-2</v>
      </c>
      <c r="Q136" s="4">
        <v>2.2000000000000001E-3</v>
      </c>
    </row>
  </sheetData>
  <sortState xmlns:xlrd2="http://schemas.microsoft.com/office/spreadsheetml/2017/richdata2" ref="B2:Q100">
    <sortCondition ref="F2:F10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50F41-C5A0-4BF1-87D9-018781582FA8}">
  <dimension ref="A2:Q136"/>
  <sheetViews>
    <sheetView topLeftCell="A112" workbookViewId="0">
      <selection activeCell="H118" sqref="H118"/>
    </sheetView>
  </sheetViews>
  <sheetFormatPr defaultRowHeight="14.4" x14ac:dyDescent="0.3"/>
  <cols>
    <col min="6" max="6" width="10.44140625" customWidth="1"/>
  </cols>
  <sheetData>
    <row r="2" spans="1:17" x14ac:dyDescent="0.3">
      <c r="B2" s="1" t="s">
        <v>44</v>
      </c>
      <c r="C2" s="1" t="s">
        <v>45</v>
      </c>
      <c r="D2" s="1" t="s">
        <v>46</v>
      </c>
      <c r="E2" s="1"/>
      <c r="F2" s="1" t="s">
        <v>58</v>
      </c>
      <c r="G2" s="1" t="s">
        <v>47</v>
      </c>
      <c r="H2" s="1" t="s">
        <v>48</v>
      </c>
      <c r="I2" s="1" t="s">
        <v>49</v>
      </c>
      <c r="J2" s="1" t="s">
        <v>50</v>
      </c>
      <c r="K2" s="1" t="s">
        <v>51</v>
      </c>
      <c r="L2" s="1" t="s">
        <v>38</v>
      </c>
      <c r="M2" s="1" t="s">
        <v>52</v>
      </c>
      <c r="N2" s="1" t="s">
        <v>53</v>
      </c>
      <c r="O2" s="1" t="s">
        <v>54</v>
      </c>
      <c r="P2" s="1" t="s">
        <v>55</v>
      </c>
      <c r="Q2" s="1" t="s">
        <v>56</v>
      </c>
    </row>
    <row r="3" spans="1:17" x14ac:dyDescent="0.3">
      <c r="A3" t="s">
        <v>36</v>
      </c>
      <c r="B3">
        <v>14</v>
      </c>
      <c r="C3" s="5">
        <v>113239</v>
      </c>
      <c r="D3" s="4">
        <v>-4.99E-2</v>
      </c>
      <c r="F3" s="6">
        <f t="shared" ref="F3:F34" si="0">H3/(G3+H3)</f>
        <v>6.0146549969468756E-2</v>
      </c>
      <c r="G3" s="4">
        <v>0.92349999999999999</v>
      </c>
      <c r="H3" s="4">
        <v>5.91E-2</v>
      </c>
      <c r="I3" s="4">
        <v>1.7399999999999999E-2</v>
      </c>
      <c r="J3" s="5">
        <v>88517</v>
      </c>
      <c r="K3" s="4">
        <v>0.15190000000000001</v>
      </c>
      <c r="L3" s="4">
        <v>0.84809999999999997</v>
      </c>
      <c r="M3" s="4">
        <v>3.1E-2</v>
      </c>
      <c r="N3" s="4">
        <v>0.77790000000000004</v>
      </c>
      <c r="O3" s="4">
        <v>3.7900000000000003E-2</v>
      </c>
      <c r="P3" s="4">
        <v>1.3299999999999999E-2</v>
      </c>
      <c r="Q3" s="4">
        <v>8.9999999999999998E-4</v>
      </c>
    </row>
    <row r="4" spans="1:17" x14ac:dyDescent="0.3">
      <c r="B4">
        <v>4</v>
      </c>
      <c r="C4" s="5">
        <v>114236</v>
      </c>
      <c r="D4" s="4">
        <v>-4.1500000000000002E-2</v>
      </c>
      <c r="F4" s="6">
        <f t="shared" si="0"/>
        <v>0.12610030706243602</v>
      </c>
      <c r="G4" s="4">
        <v>0.8538</v>
      </c>
      <c r="H4" s="4">
        <v>0.1232</v>
      </c>
      <c r="I4" s="4">
        <v>2.3E-2</v>
      </c>
      <c r="J4" s="5">
        <v>84043</v>
      </c>
      <c r="K4" s="4">
        <v>0.32179999999999997</v>
      </c>
      <c r="L4" s="4">
        <v>0.67820000000000003</v>
      </c>
      <c r="M4" s="4">
        <v>6.2100000000000002E-2</v>
      </c>
      <c r="N4" s="4">
        <v>0.57130000000000003</v>
      </c>
      <c r="O4" s="4">
        <v>3.2500000000000001E-2</v>
      </c>
      <c r="P4" s="4">
        <v>2.24E-2</v>
      </c>
      <c r="Q4" s="4">
        <v>1.9E-3</v>
      </c>
    </row>
    <row r="5" spans="1:17" x14ac:dyDescent="0.3">
      <c r="B5">
        <v>21</v>
      </c>
      <c r="C5" s="5">
        <v>124877</v>
      </c>
      <c r="D5" s="4">
        <v>4.7699999999999999E-2</v>
      </c>
      <c r="F5" s="6">
        <f t="shared" si="0"/>
        <v>0.12968416776683253</v>
      </c>
      <c r="G5" s="4">
        <v>0.85699999999999998</v>
      </c>
      <c r="H5" s="4">
        <v>0.12770000000000001</v>
      </c>
      <c r="I5" s="4">
        <v>1.52E-2</v>
      </c>
      <c r="J5" s="5">
        <v>97961</v>
      </c>
      <c r="K5" s="4">
        <v>0.38640000000000002</v>
      </c>
      <c r="L5" s="4">
        <v>0.61360000000000003</v>
      </c>
      <c r="M5" s="4">
        <v>2.63E-2</v>
      </c>
      <c r="N5" s="4">
        <v>0.5393</v>
      </c>
      <c r="O5" s="4">
        <v>4.2200000000000001E-2</v>
      </c>
      <c r="P5" s="4">
        <v>1.17E-2</v>
      </c>
      <c r="Q5" s="4">
        <v>1.1999999999999999E-3</v>
      </c>
    </row>
    <row r="6" spans="1:17" x14ac:dyDescent="0.3">
      <c r="B6">
        <v>13</v>
      </c>
      <c r="C6" s="5">
        <v>113299</v>
      </c>
      <c r="D6" s="4">
        <v>-4.9399999999999999E-2</v>
      </c>
      <c r="F6" s="6">
        <f t="shared" si="0"/>
        <v>0.15129830300552033</v>
      </c>
      <c r="G6" s="4">
        <v>0.83020000000000005</v>
      </c>
      <c r="H6" s="4">
        <v>0.14799999999999999</v>
      </c>
      <c r="I6" s="4">
        <v>2.18E-2</v>
      </c>
      <c r="J6" s="5">
        <v>90514</v>
      </c>
      <c r="K6" s="4">
        <v>0.33110000000000001</v>
      </c>
      <c r="L6" s="4">
        <v>0.66890000000000005</v>
      </c>
      <c r="M6" s="4">
        <v>7.6300000000000007E-2</v>
      </c>
      <c r="N6" s="4">
        <v>0.55459999999999998</v>
      </c>
      <c r="O6" s="4">
        <v>3.5200000000000002E-2</v>
      </c>
      <c r="P6" s="4">
        <v>1.54E-2</v>
      </c>
      <c r="Q6" s="4">
        <v>1.5E-3</v>
      </c>
    </row>
    <row r="7" spans="1:17" x14ac:dyDescent="0.3">
      <c r="B7">
        <v>24</v>
      </c>
      <c r="C7" s="5">
        <v>115950</v>
      </c>
      <c r="D7" s="4">
        <v>-2.7199999999999998E-2</v>
      </c>
      <c r="F7" s="6">
        <f t="shared" si="0"/>
        <v>0.1656285101603186</v>
      </c>
      <c r="G7" s="4">
        <v>0.81710000000000005</v>
      </c>
      <c r="H7" s="4">
        <v>0.16220000000000001</v>
      </c>
      <c r="I7" s="4">
        <v>2.07E-2</v>
      </c>
      <c r="J7" s="5">
        <v>88990</v>
      </c>
      <c r="K7" s="4">
        <v>0.38329999999999997</v>
      </c>
      <c r="L7" s="4">
        <v>0.61670000000000003</v>
      </c>
      <c r="M7" s="4">
        <v>3.85E-2</v>
      </c>
      <c r="N7" s="4">
        <v>0.53320000000000001</v>
      </c>
      <c r="O7" s="4">
        <v>3.3000000000000002E-2</v>
      </c>
      <c r="P7" s="4">
        <v>1.7399999999999999E-2</v>
      </c>
      <c r="Q7" s="4">
        <v>1.5E-3</v>
      </c>
    </row>
    <row r="8" spans="1:17" x14ac:dyDescent="0.3">
      <c r="B8">
        <v>32</v>
      </c>
      <c r="C8" s="5">
        <v>121169</v>
      </c>
      <c r="D8" s="4">
        <v>1.66E-2</v>
      </c>
      <c r="F8" s="6">
        <f t="shared" si="0"/>
        <v>0.25601146014529824</v>
      </c>
      <c r="G8" s="4">
        <v>0.72709999999999997</v>
      </c>
      <c r="H8" s="4">
        <v>0.25019999999999998</v>
      </c>
      <c r="I8" s="4">
        <v>2.2700000000000001E-2</v>
      </c>
      <c r="J8" s="5">
        <v>96167</v>
      </c>
      <c r="K8" s="4">
        <v>0.54369999999999996</v>
      </c>
      <c r="L8" s="4">
        <v>0.45629999999999998</v>
      </c>
      <c r="M8" s="4">
        <v>2.93E-2</v>
      </c>
      <c r="N8" s="4">
        <v>0.34399999999999997</v>
      </c>
      <c r="O8" s="4">
        <v>6.6100000000000006E-2</v>
      </c>
      <c r="P8" s="4">
        <v>1.9099999999999999E-2</v>
      </c>
      <c r="Q8" s="4">
        <v>1E-3</v>
      </c>
    </row>
    <row r="9" spans="1:17" x14ac:dyDescent="0.3">
      <c r="B9">
        <v>1</v>
      </c>
      <c r="C9" s="5">
        <v>114024</v>
      </c>
      <c r="D9" s="4">
        <v>-4.3299999999999998E-2</v>
      </c>
      <c r="F9" s="6">
        <f t="shared" si="0"/>
        <v>0.25615361045858442</v>
      </c>
      <c r="G9" s="4">
        <v>0.72829999999999995</v>
      </c>
      <c r="H9" s="4">
        <v>0.25080000000000002</v>
      </c>
      <c r="I9" s="4">
        <v>2.1000000000000001E-2</v>
      </c>
      <c r="J9" s="5">
        <v>85060</v>
      </c>
      <c r="K9" s="4">
        <v>0.42170000000000002</v>
      </c>
      <c r="L9" s="4">
        <v>0.57830000000000004</v>
      </c>
      <c r="M9" s="4">
        <v>7.9100000000000004E-2</v>
      </c>
      <c r="N9" s="4">
        <v>0.45269999999999999</v>
      </c>
      <c r="O9" s="4">
        <v>3.6999999999999998E-2</v>
      </c>
      <c r="P9" s="4">
        <v>2.06E-2</v>
      </c>
      <c r="Q9" s="4">
        <v>1.4E-3</v>
      </c>
    </row>
    <row r="10" spans="1:17" x14ac:dyDescent="0.3">
      <c r="B10">
        <v>5</v>
      </c>
      <c r="C10" s="5">
        <v>113334</v>
      </c>
      <c r="D10" s="4">
        <v>-4.9099999999999998E-2</v>
      </c>
      <c r="F10" s="6">
        <f t="shared" si="0"/>
        <v>0.26467875806947433</v>
      </c>
      <c r="G10" s="4">
        <v>0.71760000000000002</v>
      </c>
      <c r="H10" s="4">
        <v>0.25829999999999997</v>
      </c>
      <c r="I10" s="4">
        <v>2.41E-2</v>
      </c>
      <c r="J10" s="5">
        <v>86030</v>
      </c>
      <c r="K10" s="4">
        <v>0.52829999999999999</v>
      </c>
      <c r="L10" s="4">
        <v>0.47170000000000001</v>
      </c>
      <c r="M10" s="4">
        <v>7.5200000000000003E-2</v>
      </c>
      <c r="N10" s="4">
        <v>0.30170000000000002</v>
      </c>
      <c r="O10" s="4">
        <v>7.9500000000000001E-2</v>
      </c>
      <c r="P10" s="4">
        <v>2.01E-2</v>
      </c>
      <c r="Q10" s="4">
        <v>1.2999999999999999E-3</v>
      </c>
    </row>
    <row r="11" spans="1:17" x14ac:dyDescent="0.3">
      <c r="B11">
        <v>42</v>
      </c>
      <c r="C11" s="5">
        <v>113691</v>
      </c>
      <c r="D11" s="4">
        <v>-4.6100000000000002E-2</v>
      </c>
      <c r="F11" s="6">
        <f t="shared" si="0"/>
        <v>0.2755678898139583</v>
      </c>
      <c r="G11" s="4">
        <v>0.70479999999999998</v>
      </c>
      <c r="H11" s="4">
        <v>0.2681</v>
      </c>
      <c r="I11" s="4">
        <v>2.7099999999999999E-2</v>
      </c>
      <c r="J11" s="5">
        <v>90455</v>
      </c>
      <c r="K11" s="4">
        <v>0.54749999999999999</v>
      </c>
      <c r="L11" s="4">
        <v>0.45250000000000001</v>
      </c>
      <c r="M11" s="4">
        <v>6.59E-2</v>
      </c>
      <c r="N11" s="4">
        <v>0.34470000000000001</v>
      </c>
      <c r="O11" s="4">
        <v>2.76E-2</v>
      </c>
      <c r="P11" s="4">
        <v>0.02</v>
      </c>
      <c r="Q11" s="4">
        <v>1.1999999999999999E-3</v>
      </c>
    </row>
    <row r="12" spans="1:17" x14ac:dyDescent="0.3">
      <c r="B12">
        <v>36</v>
      </c>
      <c r="C12" s="5">
        <v>114161</v>
      </c>
      <c r="D12" s="4">
        <v>-4.2200000000000001E-2</v>
      </c>
      <c r="F12" s="6">
        <f t="shared" si="0"/>
        <v>0.28094403792641454</v>
      </c>
      <c r="G12" s="4">
        <v>0.69769999999999999</v>
      </c>
      <c r="H12" s="4">
        <v>0.27260000000000001</v>
      </c>
      <c r="I12" s="4">
        <v>2.9700000000000001E-2</v>
      </c>
      <c r="J12" s="5">
        <v>89465</v>
      </c>
      <c r="K12" s="4">
        <v>0.52249999999999996</v>
      </c>
      <c r="L12" s="4">
        <v>0.47749999999999998</v>
      </c>
      <c r="M12" s="4">
        <v>5.16E-2</v>
      </c>
      <c r="N12" s="4">
        <v>0.38750000000000001</v>
      </c>
      <c r="O12" s="4">
        <v>0.02</v>
      </c>
      <c r="P12" s="4">
        <v>2.3199999999999998E-2</v>
      </c>
      <c r="Q12" s="4">
        <v>1.6000000000000001E-3</v>
      </c>
    </row>
    <row r="13" spans="1:17" x14ac:dyDescent="0.3">
      <c r="B13">
        <v>15</v>
      </c>
      <c r="C13" s="5">
        <v>113446</v>
      </c>
      <c r="D13" s="4">
        <v>-4.82E-2</v>
      </c>
      <c r="F13" s="6">
        <f t="shared" si="0"/>
        <v>0.28291778281475377</v>
      </c>
      <c r="G13" s="4">
        <v>0.69599999999999995</v>
      </c>
      <c r="H13" s="4">
        <v>0.27460000000000001</v>
      </c>
      <c r="I13" s="4">
        <v>2.9399999999999999E-2</v>
      </c>
      <c r="J13" s="5">
        <v>86955</v>
      </c>
      <c r="K13" s="4">
        <v>0.5252</v>
      </c>
      <c r="L13" s="4">
        <v>0.4748</v>
      </c>
      <c r="M13" s="4">
        <v>0.23469999999999999</v>
      </c>
      <c r="N13" s="4">
        <v>0.19950000000000001</v>
      </c>
      <c r="O13" s="4">
        <v>3.49E-2</v>
      </c>
      <c r="P13" s="4">
        <v>2.5999999999999999E-2</v>
      </c>
      <c r="Q13" s="4">
        <v>2.7000000000000001E-3</v>
      </c>
    </row>
    <row r="14" spans="1:17" x14ac:dyDescent="0.3">
      <c r="B14">
        <v>11</v>
      </c>
      <c r="C14" s="5">
        <v>113571</v>
      </c>
      <c r="D14" s="4">
        <v>-4.7100000000000003E-2</v>
      </c>
      <c r="F14" s="6">
        <f t="shared" si="0"/>
        <v>0.28586107685984385</v>
      </c>
      <c r="G14" s="4">
        <v>0.69499999999999995</v>
      </c>
      <c r="H14" s="4">
        <v>0.2782</v>
      </c>
      <c r="I14" s="4">
        <v>2.6800000000000001E-2</v>
      </c>
      <c r="J14" s="5">
        <v>99154</v>
      </c>
      <c r="K14" s="4">
        <v>0.74219999999999997</v>
      </c>
      <c r="L14" s="4">
        <v>0.25779999999999997</v>
      </c>
      <c r="M14" s="4">
        <v>4.7800000000000002E-2</v>
      </c>
      <c r="N14" s="4">
        <v>0.14349999999999999</v>
      </c>
      <c r="O14" s="4">
        <v>4.9299999999999997E-2</v>
      </c>
      <c r="P14" s="4">
        <v>1.7299999999999999E-2</v>
      </c>
      <c r="Q14" s="4">
        <v>1.8E-3</v>
      </c>
    </row>
    <row r="15" spans="1:17" x14ac:dyDescent="0.3">
      <c r="B15">
        <v>41</v>
      </c>
      <c r="C15" s="5">
        <v>113695</v>
      </c>
      <c r="D15" s="4">
        <v>-4.6100000000000002E-2</v>
      </c>
      <c r="F15" s="6">
        <f t="shared" si="0"/>
        <v>0.31735230436127437</v>
      </c>
      <c r="G15" s="4">
        <v>0.66210000000000002</v>
      </c>
      <c r="H15" s="4">
        <v>0.30780000000000002</v>
      </c>
      <c r="I15" s="4">
        <v>3.0099999999999998E-2</v>
      </c>
      <c r="J15" s="5">
        <v>86694</v>
      </c>
      <c r="K15" s="4">
        <v>0.61060000000000003</v>
      </c>
      <c r="L15" s="4">
        <v>0.38940000000000002</v>
      </c>
      <c r="M15" s="4">
        <v>6.6299999999999998E-2</v>
      </c>
      <c r="N15" s="4">
        <v>0.29289999999999999</v>
      </c>
      <c r="O15" s="4">
        <v>1.2E-2</v>
      </c>
      <c r="P15" s="4">
        <v>2.2800000000000001E-2</v>
      </c>
      <c r="Q15" s="4">
        <v>6.9999999999999999E-4</v>
      </c>
    </row>
    <row r="16" spans="1:17" x14ac:dyDescent="0.3">
      <c r="B16">
        <v>22</v>
      </c>
      <c r="C16" s="5">
        <v>124439</v>
      </c>
      <c r="D16" s="4">
        <v>4.41E-2</v>
      </c>
      <c r="F16" s="6">
        <f t="shared" si="0"/>
        <v>0.32892595606183889</v>
      </c>
      <c r="G16" s="4">
        <v>0.65980000000000005</v>
      </c>
      <c r="H16" s="4">
        <v>0.32340000000000002</v>
      </c>
      <c r="I16" s="4">
        <v>1.6899999999999998E-2</v>
      </c>
      <c r="J16" s="5">
        <v>99820</v>
      </c>
      <c r="K16" s="4">
        <v>0.57899999999999996</v>
      </c>
      <c r="L16" s="4">
        <v>0.42099999999999999</v>
      </c>
      <c r="M16" s="4">
        <v>0.02</v>
      </c>
      <c r="N16" s="4">
        <v>0.35210000000000002</v>
      </c>
      <c r="O16" s="4">
        <v>3.95E-2</v>
      </c>
      <c r="P16" s="4">
        <v>1.0699999999999999E-2</v>
      </c>
      <c r="Q16" s="4">
        <v>6.9999999999999999E-4</v>
      </c>
    </row>
    <row r="17" spans="2:17" x14ac:dyDescent="0.3">
      <c r="B17">
        <v>26</v>
      </c>
      <c r="C17" s="5">
        <v>113278</v>
      </c>
      <c r="D17" s="4">
        <v>-4.9599999999999998E-2</v>
      </c>
      <c r="F17" s="6">
        <f t="shared" si="0"/>
        <v>0.32974690029716158</v>
      </c>
      <c r="G17" s="4">
        <v>0.65410000000000001</v>
      </c>
      <c r="H17" s="4">
        <v>0.32179999999999997</v>
      </c>
      <c r="I17" s="4">
        <v>2.41E-2</v>
      </c>
      <c r="J17" s="5">
        <v>94354</v>
      </c>
      <c r="K17" s="4">
        <v>0.69159999999999999</v>
      </c>
      <c r="L17" s="4">
        <v>0.30840000000000001</v>
      </c>
      <c r="M17" s="4">
        <v>3.27E-2</v>
      </c>
      <c r="N17" s="4">
        <v>0.2278</v>
      </c>
      <c r="O17" s="4">
        <v>3.2500000000000001E-2</v>
      </c>
      <c r="P17" s="4">
        <v>1.4E-2</v>
      </c>
      <c r="Q17" s="4">
        <v>1.2999999999999999E-3</v>
      </c>
    </row>
    <row r="18" spans="2:17" x14ac:dyDescent="0.3">
      <c r="B18">
        <v>25</v>
      </c>
      <c r="C18" s="5">
        <v>120325</v>
      </c>
      <c r="D18" s="4">
        <v>9.5999999999999992E-3</v>
      </c>
      <c r="F18" s="6">
        <f t="shared" si="0"/>
        <v>0.33796296296296297</v>
      </c>
      <c r="G18" s="4">
        <v>0.64349999999999996</v>
      </c>
      <c r="H18" s="4">
        <v>0.32850000000000001</v>
      </c>
      <c r="I18" s="4">
        <v>2.8000000000000001E-2</v>
      </c>
      <c r="J18" s="5">
        <v>93623</v>
      </c>
      <c r="K18" s="4">
        <v>0.55420000000000003</v>
      </c>
      <c r="L18" s="4">
        <v>0.44579999999999997</v>
      </c>
      <c r="M18" s="4">
        <v>5.2699999999999997E-2</v>
      </c>
      <c r="N18" s="4">
        <v>0.3422</v>
      </c>
      <c r="O18" s="4">
        <v>3.4299999999999997E-2</v>
      </c>
      <c r="P18" s="4">
        <v>1.8100000000000002E-2</v>
      </c>
      <c r="Q18" s="4">
        <v>1.2999999999999999E-3</v>
      </c>
    </row>
    <row r="19" spans="2:17" x14ac:dyDescent="0.3">
      <c r="B19">
        <v>23</v>
      </c>
      <c r="C19" s="5">
        <v>121242</v>
      </c>
      <c r="D19" s="4">
        <v>1.7299999999999999E-2</v>
      </c>
      <c r="F19" s="6">
        <f t="shared" si="0"/>
        <v>0.37210012210012211</v>
      </c>
      <c r="G19" s="4">
        <v>0.61709999999999998</v>
      </c>
      <c r="H19" s="4">
        <v>0.36570000000000003</v>
      </c>
      <c r="I19" s="4">
        <v>1.7299999999999999E-2</v>
      </c>
      <c r="J19" s="5">
        <v>95956</v>
      </c>
      <c r="K19" s="4">
        <v>0.68920000000000003</v>
      </c>
      <c r="L19" s="4">
        <v>0.31080000000000002</v>
      </c>
      <c r="M19" s="4">
        <v>2.07E-2</v>
      </c>
      <c r="N19" s="4">
        <v>0.2044</v>
      </c>
      <c r="O19" s="4">
        <v>7.3599999999999999E-2</v>
      </c>
      <c r="P19" s="4">
        <v>9.4999999999999998E-3</v>
      </c>
      <c r="Q19" s="4">
        <v>6.9999999999999999E-4</v>
      </c>
    </row>
    <row r="20" spans="2:17" x14ac:dyDescent="0.3">
      <c r="B20">
        <v>6</v>
      </c>
      <c r="C20" s="5">
        <v>114574</v>
      </c>
      <c r="D20" s="4">
        <v>-3.8699999999999998E-2</v>
      </c>
      <c r="F20" s="6">
        <f t="shared" si="0"/>
        <v>0.37810487580496777</v>
      </c>
      <c r="G20" s="4">
        <v>0.60840000000000005</v>
      </c>
      <c r="H20" s="4">
        <v>0.36990000000000001</v>
      </c>
      <c r="I20" s="4">
        <v>2.1700000000000001E-2</v>
      </c>
      <c r="J20" s="5">
        <v>93149</v>
      </c>
      <c r="K20" s="4">
        <v>0.76060000000000005</v>
      </c>
      <c r="L20" s="4">
        <v>0.2394</v>
      </c>
      <c r="M20" s="4">
        <v>4.3099999999999999E-2</v>
      </c>
      <c r="N20" s="4">
        <v>5.6000000000000001E-2</v>
      </c>
      <c r="O20" s="4">
        <v>0.1246</v>
      </c>
      <c r="P20" s="4">
        <v>1.3299999999999999E-2</v>
      </c>
      <c r="Q20" s="4">
        <v>1.2999999999999999E-3</v>
      </c>
    </row>
    <row r="21" spans="2:17" x14ac:dyDescent="0.3">
      <c r="B21">
        <v>17</v>
      </c>
      <c r="C21" s="5">
        <v>123088</v>
      </c>
      <c r="D21" s="4">
        <v>3.27E-2</v>
      </c>
      <c r="F21" s="6">
        <f t="shared" si="0"/>
        <v>0.39484978540772536</v>
      </c>
      <c r="G21" s="4">
        <v>0.59219999999999995</v>
      </c>
      <c r="H21" s="4">
        <v>0.38640000000000002</v>
      </c>
      <c r="I21" s="4">
        <v>2.1399999999999999E-2</v>
      </c>
      <c r="J21" s="5">
        <v>100758</v>
      </c>
      <c r="K21" s="4">
        <v>0.874</v>
      </c>
      <c r="L21" s="4">
        <v>0.126</v>
      </c>
      <c r="M21" s="4">
        <v>3.4299999999999997E-2</v>
      </c>
      <c r="N21" s="4">
        <v>3.9800000000000002E-2</v>
      </c>
      <c r="O21" s="4">
        <v>3.7699999999999997E-2</v>
      </c>
      <c r="P21" s="4">
        <v>1.0200000000000001E-2</v>
      </c>
      <c r="Q21" s="4">
        <v>6.9999999999999999E-4</v>
      </c>
    </row>
    <row r="22" spans="2:17" x14ac:dyDescent="0.3">
      <c r="B22">
        <v>16</v>
      </c>
      <c r="C22" s="5">
        <v>118290</v>
      </c>
      <c r="D22" s="4">
        <v>-7.4999999999999997E-3</v>
      </c>
      <c r="F22" s="6">
        <f t="shared" si="0"/>
        <v>0.41910631741140214</v>
      </c>
      <c r="G22" s="4">
        <v>0.5655</v>
      </c>
      <c r="H22" s="4">
        <v>0.40799999999999997</v>
      </c>
      <c r="I22" s="4">
        <v>2.6499999999999999E-2</v>
      </c>
      <c r="J22" s="5">
        <v>97181</v>
      </c>
      <c r="K22" s="4">
        <v>0.77449999999999997</v>
      </c>
      <c r="L22" s="4">
        <v>0.22550000000000001</v>
      </c>
      <c r="M22" s="4">
        <v>7.9100000000000004E-2</v>
      </c>
      <c r="N22" s="4">
        <v>8.8900000000000007E-2</v>
      </c>
      <c r="O22" s="4">
        <v>4.3099999999999999E-2</v>
      </c>
      <c r="P22" s="4">
        <v>1.6400000000000001E-2</v>
      </c>
      <c r="Q22" s="4">
        <v>1.2999999999999999E-3</v>
      </c>
    </row>
    <row r="23" spans="2:17" x14ac:dyDescent="0.3">
      <c r="B23">
        <v>2</v>
      </c>
      <c r="C23" s="5">
        <v>118703</v>
      </c>
      <c r="D23" s="4">
        <v>-4.1000000000000003E-3</v>
      </c>
      <c r="F23" s="6">
        <f t="shared" si="0"/>
        <v>0.43093753194969842</v>
      </c>
      <c r="G23" s="4">
        <v>0.55659999999999998</v>
      </c>
      <c r="H23" s="4">
        <v>0.42149999999999999</v>
      </c>
      <c r="I23" s="4">
        <v>2.1899999999999999E-2</v>
      </c>
      <c r="J23" s="5">
        <v>88216</v>
      </c>
      <c r="K23" s="4">
        <v>0.63180000000000003</v>
      </c>
      <c r="L23" s="4">
        <v>0.36820000000000003</v>
      </c>
      <c r="M23" s="4">
        <v>3.8300000000000001E-2</v>
      </c>
      <c r="N23" s="4">
        <v>0.2495</v>
      </c>
      <c r="O23" s="4">
        <v>6.4600000000000005E-2</v>
      </c>
      <c r="P23" s="4">
        <v>1.89E-2</v>
      </c>
      <c r="Q23" s="4">
        <v>1.2999999999999999E-3</v>
      </c>
    </row>
    <row r="24" spans="2:17" x14ac:dyDescent="0.3">
      <c r="B24">
        <v>31</v>
      </c>
      <c r="C24" s="5">
        <v>124746</v>
      </c>
      <c r="D24" s="4">
        <v>4.6600000000000003E-2</v>
      </c>
      <c r="F24" s="6">
        <f t="shared" si="0"/>
        <v>0.43560995679901254</v>
      </c>
      <c r="G24" s="4">
        <v>0.54869999999999997</v>
      </c>
      <c r="H24" s="4">
        <v>0.42349999999999999</v>
      </c>
      <c r="I24" s="4">
        <v>2.7799999999999998E-2</v>
      </c>
      <c r="J24" s="5">
        <v>98045</v>
      </c>
      <c r="K24" s="4">
        <v>0.76449999999999996</v>
      </c>
      <c r="L24" s="4">
        <v>0.23549999999999999</v>
      </c>
      <c r="M24" s="4">
        <v>1.8700000000000001E-2</v>
      </c>
      <c r="N24" s="4">
        <v>0.16550000000000001</v>
      </c>
      <c r="O24" s="4">
        <v>2.24E-2</v>
      </c>
      <c r="P24" s="4">
        <v>2.47E-2</v>
      </c>
      <c r="Q24" s="4">
        <v>1.1999999999999999E-3</v>
      </c>
    </row>
    <row r="25" spans="2:17" x14ac:dyDescent="0.3">
      <c r="B25">
        <v>66</v>
      </c>
      <c r="C25" s="5">
        <v>113746</v>
      </c>
      <c r="D25" s="4">
        <v>-4.5600000000000002E-2</v>
      </c>
      <c r="F25" s="6">
        <f t="shared" si="0"/>
        <v>0.43742965312595927</v>
      </c>
      <c r="G25" s="4">
        <v>0.54979999999999996</v>
      </c>
      <c r="H25" s="4">
        <v>0.42749999999999999</v>
      </c>
      <c r="I25" s="4">
        <v>2.2700000000000001E-2</v>
      </c>
      <c r="J25" s="5">
        <v>91206</v>
      </c>
      <c r="K25" s="4">
        <v>0.80259999999999998</v>
      </c>
      <c r="L25" s="4">
        <v>0.19739999999999999</v>
      </c>
      <c r="M25" s="4">
        <v>2.0500000000000001E-2</v>
      </c>
      <c r="N25" s="4">
        <v>0.1411</v>
      </c>
      <c r="O25" s="4">
        <v>1.06E-2</v>
      </c>
      <c r="P25" s="4">
        <v>0.02</v>
      </c>
      <c r="Q25" s="4">
        <v>8.9999999999999998E-4</v>
      </c>
    </row>
    <row r="26" spans="2:17" x14ac:dyDescent="0.3">
      <c r="B26">
        <v>3</v>
      </c>
      <c r="C26" s="5">
        <v>113829</v>
      </c>
      <c r="D26" s="4">
        <v>-4.4900000000000002E-2</v>
      </c>
      <c r="F26" s="6">
        <f t="shared" si="0"/>
        <v>0.438765078716009</v>
      </c>
      <c r="G26" s="4">
        <v>0.54900000000000004</v>
      </c>
      <c r="H26" s="4">
        <v>0.42920000000000003</v>
      </c>
      <c r="I26" s="4">
        <v>2.18E-2</v>
      </c>
      <c r="J26" s="5">
        <v>88479</v>
      </c>
      <c r="K26" s="4">
        <v>0.71679999999999999</v>
      </c>
      <c r="L26" s="4">
        <v>0.28320000000000001</v>
      </c>
      <c r="M26" s="4">
        <v>3.8699999999999998E-2</v>
      </c>
      <c r="N26" s="4">
        <v>0.1643</v>
      </c>
      <c r="O26" s="4">
        <v>6.0900000000000003E-2</v>
      </c>
      <c r="P26" s="4">
        <v>1.67E-2</v>
      </c>
      <c r="Q26" s="4">
        <v>8.9999999999999998E-4</v>
      </c>
    </row>
    <row r="27" spans="2:17" x14ac:dyDescent="0.3">
      <c r="B27">
        <v>19</v>
      </c>
      <c r="C27" s="5">
        <v>114881</v>
      </c>
      <c r="D27" s="4">
        <v>-3.61E-2</v>
      </c>
      <c r="F27" s="6">
        <f t="shared" si="0"/>
        <v>0.43915724563206582</v>
      </c>
      <c r="G27" s="4">
        <v>0.54569999999999996</v>
      </c>
      <c r="H27" s="4">
        <v>0.42730000000000001</v>
      </c>
      <c r="I27" s="4">
        <v>2.7E-2</v>
      </c>
      <c r="J27" s="5">
        <v>92091</v>
      </c>
      <c r="K27" s="4">
        <v>0.74219999999999997</v>
      </c>
      <c r="L27" s="4">
        <v>0.25779999999999997</v>
      </c>
      <c r="M27" s="4">
        <v>4.8800000000000003E-2</v>
      </c>
      <c r="N27" s="4">
        <v>0.16750000000000001</v>
      </c>
      <c r="O27" s="4">
        <v>2.58E-2</v>
      </c>
      <c r="P27" s="4">
        <v>1.5699999999999999E-2</v>
      </c>
      <c r="Q27" s="4">
        <v>8.9999999999999998E-4</v>
      </c>
    </row>
    <row r="28" spans="2:17" x14ac:dyDescent="0.3">
      <c r="B28">
        <v>7</v>
      </c>
      <c r="C28" s="5">
        <v>113635</v>
      </c>
      <c r="D28" s="4">
        <v>-4.6600000000000003E-2</v>
      </c>
      <c r="F28" s="6">
        <f t="shared" si="0"/>
        <v>0.44168962350780533</v>
      </c>
      <c r="G28" s="4">
        <v>0.54720000000000002</v>
      </c>
      <c r="H28" s="4">
        <v>0.43290000000000001</v>
      </c>
      <c r="I28" s="4">
        <v>1.9900000000000001E-2</v>
      </c>
      <c r="J28" s="5">
        <v>86148</v>
      </c>
      <c r="K28" s="4">
        <v>0.76459999999999995</v>
      </c>
      <c r="L28" s="4">
        <v>0.2354</v>
      </c>
      <c r="M28" s="4">
        <v>3.85E-2</v>
      </c>
      <c r="N28" s="4">
        <v>5.7000000000000002E-2</v>
      </c>
      <c r="O28" s="4">
        <v>0.12180000000000001</v>
      </c>
      <c r="P28" s="4">
        <v>1.4200000000000001E-2</v>
      </c>
      <c r="Q28" s="4">
        <v>1.4E-3</v>
      </c>
    </row>
    <row r="29" spans="2:17" x14ac:dyDescent="0.3">
      <c r="B29">
        <v>8</v>
      </c>
      <c r="C29" s="5">
        <v>114557</v>
      </c>
      <c r="D29" s="4">
        <v>-3.8800000000000001E-2</v>
      </c>
      <c r="F29" s="6">
        <f t="shared" si="0"/>
        <v>0.45253229444330528</v>
      </c>
      <c r="G29" s="4">
        <v>0.53400000000000003</v>
      </c>
      <c r="H29" s="4">
        <v>0.44140000000000001</v>
      </c>
      <c r="I29" s="4">
        <v>2.47E-2</v>
      </c>
      <c r="J29" s="5">
        <v>88419</v>
      </c>
      <c r="K29" s="4">
        <v>0.76370000000000005</v>
      </c>
      <c r="L29" s="4">
        <v>0.23630000000000001</v>
      </c>
      <c r="M29" s="4">
        <v>5.8400000000000001E-2</v>
      </c>
      <c r="N29" s="4">
        <v>7.1900000000000006E-2</v>
      </c>
      <c r="O29" s="4">
        <v>8.8200000000000001E-2</v>
      </c>
      <c r="P29" s="4">
        <v>1.66E-2</v>
      </c>
      <c r="Q29" s="4">
        <v>1.1999999999999999E-3</v>
      </c>
    </row>
    <row r="30" spans="2:17" x14ac:dyDescent="0.3">
      <c r="B30">
        <v>59</v>
      </c>
      <c r="C30" s="5">
        <v>114373</v>
      </c>
      <c r="D30" s="4">
        <v>-4.0399999999999998E-2</v>
      </c>
      <c r="F30" s="6">
        <f t="shared" si="0"/>
        <v>0.45499181669394434</v>
      </c>
      <c r="G30" s="4">
        <v>0.53280000000000005</v>
      </c>
      <c r="H30" s="4">
        <v>0.44479999999999997</v>
      </c>
      <c r="I30" s="4">
        <v>2.24E-2</v>
      </c>
      <c r="J30" s="5">
        <v>91270</v>
      </c>
      <c r="K30" s="4">
        <v>0.69420000000000004</v>
      </c>
      <c r="L30" s="4">
        <v>0.30580000000000002</v>
      </c>
      <c r="M30" s="4">
        <v>5.7099999999999998E-2</v>
      </c>
      <c r="N30" s="4">
        <v>0.2288</v>
      </c>
      <c r="O30" s="4">
        <v>6.6E-3</v>
      </c>
      <c r="P30" s="4">
        <v>1.67E-2</v>
      </c>
      <c r="Q30" s="4">
        <v>8.9999999999999998E-4</v>
      </c>
    </row>
    <row r="31" spans="2:17" x14ac:dyDescent="0.3">
      <c r="B31">
        <v>53</v>
      </c>
      <c r="C31" s="5">
        <v>124221</v>
      </c>
      <c r="D31" s="4">
        <v>4.2200000000000001E-2</v>
      </c>
      <c r="F31" s="6">
        <f t="shared" si="0"/>
        <v>0.45596969076387467</v>
      </c>
      <c r="G31" s="4">
        <v>0.53129999999999999</v>
      </c>
      <c r="H31" s="4">
        <v>0.44529999999999997</v>
      </c>
      <c r="I31" s="4">
        <v>2.3400000000000001E-2</v>
      </c>
      <c r="J31" s="5">
        <v>93456</v>
      </c>
      <c r="K31" s="4">
        <v>0.70960000000000001</v>
      </c>
      <c r="L31" s="4">
        <v>0.29039999999999999</v>
      </c>
      <c r="M31" s="4">
        <v>0.1537</v>
      </c>
      <c r="N31" s="4">
        <v>0.109</v>
      </c>
      <c r="O31" s="4">
        <v>1.8100000000000002E-2</v>
      </c>
      <c r="P31" s="4">
        <v>2.0500000000000001E-2</v>
      </c>
      <c r="Q31" s="4">
        <v>1.1000000000000001E-3</v>
      </c>
    </row>
    <row r="32" spans="2:17" x14ac:dyDescent="0.3">
      <c r="B32">
        <v>52</v>
      </c>
      <c r="C32" s="5">
        <v>123858</v>
      </c>
      <c r="D32" s="4">
        <v>3.9199999999999999E-2</v>
      </c>
      <c r="F32" s="6">
        <f t="shared" si="0"/>
        <v>0.46104830421377185</v>
      </c>
      <c r="G32" s="4">
        <v>0.52439999999999998</v>
      </c>
      <c r="H32" s="4">
        <v>0.4486</v>
      </c>
      <c r="I32" s="4">
        <v>2.69E-2</v>
      </c>
      <c r="J32" s="5">
        <v>98995</v>
      </c>
      <c r="K32" s="4">
        <v>0.81</v>
      </c>
      <c r="L32" s="4">
        <v>0.19</v>
      </c>
      <c r="M32" s="4">
        <v>5.5800000000000002E-2</v>
      </c>
      <c r="N32" s="4">
        <v>9.4200000000000006E-2</v>
      </c>
      <c r="O32" s="4">
        <v>1.7299999999999999E-2</v>
      </c>
      <c r="P32" s="4">
        <v>2.1600000000000001E-2</v>
      </c>
      <c r="Q32" s="4">
        <v>1.2999999999999999E-3</v>
      </c>
    </row>
    <row r="33" spans="2:17" x14ac:dyDescent="0.3">
      <c r="B33">
        <v>20</v>
      </c>
      <c r="C33" s="5">
        <v>123802</v>
      </c>
      <c r="D33" s="4">
        <v>3.8699999999999998E-2</v>
      </c>
      <c r="F33" s="6">
        <f t="shared" si="0"/>
        <v>0.46142871700805055</v>
      </c>
      <c r="G33" s="4">
        <v>0.52849999999999997</v>
      </c>
      <c r="H33" s="4">
        <v>0.45279999999999998</v>
      </c>
      <c r="I33" s="4">
        <v>1.8700000000000001E-2</v>
      </c>
      <c r="J33" s="5">
        <v>99349</v>
      </c>
      <c r="K33" s="4">
        <v>0.70069999999999999</v>
      </c>
      <c r="L33" s="4">
        <v>0.29930000000000001</v>
      </c>
      <c r="M33" s="4">
        <v>2.3599999999999999E-2</v>
      </c>
      <c r="N33" s="4">
        <v>0.2306</v>
      </c>
      <c r="O33" s="4">
        <v>3.3599999999999998E-2</v>
      </c>
      <c r="P33" s="4">
        <v>1.11E-2</v>
      </c>
      <c r="Q33" s="4">
        <v>6.9999999999999999E-4</v>
      </c>
    </row>
    <row r="34" spans="2:17" x14ac:dyDescent="0.3">
      <c r="B34">
        <v>29</v>
      </c>
      <c r="C34" s="5">
        <v>120408</v>
      </c>
      <c r="D34" s="4">
        <v>1.03E-2</v>
      </c>
      <c r="F34" s="6">
        <f t="shared" si="0"/>
        <v>0.46766779037695372</v>
      </c>
      <c r="G34" s="4">
        <v>0.52110000000000001</v>
      </c>
      <c r="H34" s="4">
        <v>0.45779999999999998</v>
      </c>
      <c r="I34" s="4">
        <v>2.1100000000000001E-2</v>
      </c>
      <c r="J34" s="5">
        <v>92106</v>
      </c>
      <c r="K34" s="4">
        <v>0.5575</v>
      </c>
      <c r="L34" s="4">
        <v>0.4425</v>
      </c>
      <c r="M34" s="4">
        <v>5.2900000000000003E-2</v>
      </c>
      <c r="N34" s="4">
        <v>0.33279999999999998</v>
      </c>
      <c r="O34" s="4">
        <v>3.7999999999999999E-2</v>
      </c>
      <c r="P34" s="4">
        <v>2.1100000000000001E-2</v>
      </c>
      <c r="Q34" s="4">
        <v>1.9E-3</v>
      </c>
    </row>
    <row r="35" spans="2:17" x14ac:dyDescent="0.3">
      <c r="B35">
        <v>10</v>
      </c>
      <c r="C35" s="5">
        <v>113806</v>
      </c>
      <c r="D35" s="4">
        <v>-4.5100000000000001E-2</v>
      </c>
      <c r="F35" s="6">
        <f t="shared" ref="F35:F66" si="1">H35/(G35+H35)</f>
        <v>0.46768411348970601</v>
      </c>
      <c r="G35" s="4">
        <v>0.51970000000000005</v>
      </c>
      <c r="H35" s="4">
        <v>0.45660000000000001</v>
      </c>
      <c r="I35" s="4">
        <v>2.3699999999999999E-2</v>
      </c>
      <c r="J35" s="5">
        <v>88659</v>
      </c>
      <c r="K35" s="4">
        <v>0.77229999999999999</v>
      </c>
      <c r="L35" s="4">
        <v>0.22770000000000001</v>
      </c>
      <c r="M35" s="4">
        <v>5.3499999999999999E-2</v>
      </c>
      <c r="N35" s="4">
        <v>0.12180000000000001</v>
      </c>
      <c r="O35" s="4">
        <v>2.9000000000000001E-2</v>
      </c>
      <c r="P35" s="4">
        <v>2.1100000000000001E-2</v>
      </c>
      <c r="Q35" s="4">
        <v>1.1000000000000001E-3</v>
      </c>
    </row>
    <row r="36" spans="2:17" x14ac:dyDescent="0.3">
      <c r="B36">
        <v>35</v>
      </c>
      <c r="C36" s="5">
        <v>116227</v>
      </c>
      <c r="D36" s="4">
        <v>-2.4799999999999999E-2</v>
      </c>
      <c r="F36" s="6">
        <f t="shared" si="1"/>
        <v>0.46902564102564098</v>
      </c>
      <c r="G36" s="4">
        <v>0.51770000000000005</v>
      </c>
      <c r="H36" s="4">
        <v>0.45729999999999998</v>
      </c>
      <c r="I36" s="4">
        <v>2.5100000000000001E-2</v>
      </c>
      <c r="J36" s="5">
        <v>90543</v>
      </c>
      <c r="K36" s="4">
        <v>0.72189999999999999</v>
      </c>
      <c r="L36" s="4">
        <v>0.27810000000000001</v>
      </c>
      <c r="M36" s="4">
        <v>3.0099999999999998E-2</v>
      </c>
      <c r="N36" s="4">
        <v>0.2011</v>
      </c>
      <c r="O36" s="4">
        <v>2.4E-2</v>
      </c>
      <c r="P36" s="4">
        <v>2.1999999999999999E-2</v>
      </c>
      <c r="Q36" s="4">
        <v>1.6999999999999999E-3</v>
      </c>
    </row>
    <row r="37" spans="2:17" x14ac:dyDescent="0.3">
      <c r="B37">
        <v>28</v>
      </c>
      <c r="C37" s="5">
        <v>120629</v>
      </c>
      <c r="D37" s="4">
        <v>1.21E-2</v>
      </c>
      <c r="F37" s="6">
        <f t="shared" si="1"/>
        <v>0.47222789462936493</v>
      </c>
      <c r="G37" s="4">
        <v>0.51690000000000003</v>
      </c>
      <c r="H37" s="4">
        <v>0.46250000000000002</v>
      </c>
      <c r="I37" s="4">
        <v>2.06E-2</v>
      </c>
      <c r="J37" s="5">
        <v>92298</v>
      </c>
      <c r="K37" s="4">
        <v>0.67879999999999996</v>
      </c>
      <c r="L37" s="4">
        <v>0.32119999999999999</v>
      </c>
      <c r="M37" s="4">
        <v>3.4599999999999999E-2</v>
      </c>
      <c r="N37" s="4">
        <v>0.1971</v>
      </c>
      <c r="O37" s="4">
        <v>7.17E-2</v>
      </c>
      <c r="P37" s="4">
        <v>1.49E-2</v>
      </c>
      <c r="Q37" s="4">
        <v>2.5000000000000001E-3</v>
      </c>
    </row>
    <row r="38" spans="2:17" x14ac:dyDescent="0.3">
      <c r="B38">
        <v>50</v>
      </c>
      <c r="C38" s="5">
        <v>119055</v>
      </c>
      <c r="D38" s="4">
        <v>-1.1000000000000001E-3</v>
      </c>
      <c r="F38" s="6">
        <f t="shared" si="1"/>
        <v>0.47425334706488159</v>
      </c>
      <c r="G38" s="4">
        <v>0.51049999999999995</v>
      </c>
      <c r="H38" s="4">
        <v>0.46050000000000002</v>
      </c>
      <c r="I38" s="4">
        <v>2.9000000000000001E-2</v>
      </c>
      <c r="J38" s="5">
        <v>92370</v>
      </c>
      <c r="K38" s="4">
        <v>0.75209999999999999</v>
      </c>
      <c r="L38" s="4">
        <v>0.24790000000000001</v>
      </c>
      <c r="M38" s="4">
        <v>3.4299999999999997E-2</v>
      </c>
      <c r="N38" s="4">
        <v>0.1754</v>
      </c>
      <c r="O38" s="4">
        <v>1.12E-2</v>
      </c>
      <c r="P38" s="4">
        <v>2.4299999999999999E-2</v>
      </c>
      <c r="Q38" s="4">
        <v>8.0000000000000004E-4</v>
      </c>
    </row>
    <row r="39" spans="2:17" x14ac:dyDescent="0.3">
      <c r="B39">
        <v>40</v>
      </c>
      <c r="C39" s="5">
        <v>124943</v>
      </c>
      <c r="D39" s="4">
        <v>4.8300000000000003E-2</v>
      </c>
      <c r="F39" s="6">
        <f t="shared" si="1"/>
        <v>0.4747381392483056</v>
      </c>
      <c r="G39" s="4">
        <v>0.51149999999999995</v>
      </c>
      <c r="H39" s="4">
        <v>0.46229999999999999</v>
      </c>
      <c r="I39" s="4">
        <v>2.6200000000000001E-2</v>
      </c>
      <c r="J39" s="5">
        <v>95635</v>
      </c>
      <c r="K39" s="4">
        <v>0.81579999999999997</v>
      </c>
      <c r="L39" s="4">
        <v>0.1842</v>
      </c>
      <c r="M39" s="4">
        <v>6.6000000000000003E-2</v>
      </c>
      <c r="N39" s="4">
        <v>6.9500000000000006E-2</v>
      </c>
      <c r="O39" s="4">
        <v>2.6200000000000001E-2</v>
      </c>
      <c r="P39" s="4">
        <v>1.9699999999999999E-2</v>
      </c>
      <c r="Q39" s="4">
        <v>5.9999999999999995E-4</v>
      </c>
    </row>
    <row r="40" spans="2:17" x14ac:dyDescent="0.3">
      <c r="B40">
        <v>37</v>
      </c>
      <c r="C40" s="5">
        <v>120274</v>
      </c>
      <c r="D40" s="4">
        <v>9.1000000000000004E-3</v>
      </c>
      <c r="F40" s="6">
        <f t="shared" si="1"/>
        <v>0.47660968369331563</v>
      </c>
      <c r="G40" s="4">
        <v>0.51129999999999998</v>
      </c>
      <c r="H40" s="4">
        <v>0.46560000000000001</v>
      </c>
      <c r="I40" s="4">
        <v>2.3099999999999999E-2</v>
      </c>
      <c r="J40" s="5">
        <v>93054</v>
      </c>
      <c r="K40" s="4">
        <v>0.63400000000000001</v>
      </c>
      <c r="L40" s="4">
        <v>0.36599999999999999</v>
      </c>
      <c r="M40" s="4">
        <v>2.6800000000000001E-2</v>
      </c>
      <c r="N40" s="4">
        <v>0.28870000000000001</v>
      </c>
      <c r="O40" s="4">
        <v>2.8199999999999999E-2</v>
      </c>
      <c r="P40" s="4">
        <v>2.1899999999999999E-2</v>
      </c>
      <c r="Q40" s="4">
        <v>1.8E-3</v>
      </c>
    </row>
    <row r="41" spans="2:17" x14ac:dyDescent="0.3">
      <c r="B41">
        <v>12</v>
      </c>
      <c r="C41" s="5">
        <v>124183</v>
      </c>
      <c r="D41" s="4">
        <v>4.19E-2</v>
      </c>
      <c r="F41" s="6">
        <f t="shared" si="1"/>
        <v>0.47787429739397036</v>
      </c>
      <c r="G41" s="4">
        <v>0.51090000000000002</v>
      </c>
      <c r="H41" s="4">
        <v>0.46760000000000002</v>
      </c>
      <c r="I41" s="4">
        <v>2.1499999999999998E-2</v>
      </c>
      <c r="J41" s="5">
        <v>95724</v>
      </c>
      <c r="K41" s="4">
        <v>0.64490000000000003</v>
      </c>
      <c r="L41" s="4">
        <v>0.35510000000000003</v>
      </c>
      <c r="M41" s="4">
        <v>3.2199999999999999E-2</v>
      </c>
      <c r="N41" s="4">
        <v>0.2853</v>
      </c>
      <c r="O41" s="4">
        <v>1.7399999999999999E-2</v>
      </c>
      <c r="P41" s="4">
        <v>2.23E-2</v>
      </c>
      <c r="Q41" s="4">
        <v>8.9999999999999998E-4</v>
      </c>
    </row>
    <row r="42" spans="2:17" x14ac:dyDescent="0.3">
      <c r="B42">
        <v>9</v>
      </c>
      <c r="C42" s="5">
        <v>113894</v>
      </c>
      <c r="D42" s="4">
        <v>-4.4400000000000002E-2</v>
      </c>
      <c r="F42" s="6">
        <f t="shared" si="1"/>
        <v>0.48412616870440767</v>
      </c>
      <c r="G42" s="4">
        <v>0.50209999999999999</v>
      </c>
      <c r="H42" s="4">
        <v>0.47120000000000001</v>
      </c>
      <c r="I42" s="4">
        <v>2.6700000000000002E-2</v>
      </c>
      <c r="J42" s="5">
        <v>84553</v>
      </c>
      <c r="K42" s="4">
        <v>0.67269999999999996</v>
      </c>
      <c r="L42" s="4">
        <v>0.32729999999999998</v>
      </c>
      <c r="M42" s="4">
        <v>0.1143</v>
      </c>
      <c r="N42" s="4">
        <v>0.15820000000000001</v>
      </c>
      <c r="O42" s="4">
        <v>3.61E-2</v>
      </c>
      <c r="P42" s="4">
        <v>2.5999999999999999E-2</v>
      </c>
      <c r="Q42" s="4">
        <v>1.4E-3</v>
      </c>
    </row>
    <row r="43" spans="2:17" x14ac:dyDescent="0.3">
      <c r="B43">
        <v>34</v>
      </c>
      <c r="C43" s="5">
        <v>125014</v>
      </c>
      <c r="D43" s="4">
        <v>4.8899999999999999E-2</v>
      </c>
      <c r="F43" s="6">
        <f t="shared" si="1"/>
        <v>0.48581669226830521</v>
      </c>
      <c r="G43" s="4">
        <v>0.50209999999999999</v>
      </c>
      <c r="H43" s="4">
        <v>0.47439999999999999</v>
      </c>
      <c r="I43" s="4">
        <v>2.3599999999999999E-2</v>
      </c>
      <c r="J43" s="5">
        <v>98832</v>
      </c>
      <c r="K43" s="4">
        <v>0.86129999999999995</v>
      </c>
      <c r="L43" s="4">
        <v>0.13869999999999999</v>
      </c>
      <c r="M43" s="4">
        <v>1.7600000000000001E-2</v>
      </c>
      <c r="N43" s="4">
        <v>5.0900000000000001E-2</v>
      </c>
      <c r="O43" s="4">
        <v>4.9000000000000002E-2</v>
      </c>
      <c r="P43" s="4">
        <v>1.4999999999999999E-2</v>
      </c>
      <c r="Q43" s="4">
        <v>6.9999999999999999E-4</v>
      </c>
    </row>
    <row r="44" spans="2:17" x14ac:dyDescent="0.3">
      <c r="B44">
        <v>72</v>
      </c>
      <c r="C44" s="5">
        <v>114996</v>
      </c>
      <c r="D44" s="4">
        <v>-3.5200000000000002E-2</v>
      </c>
      <c r="F44" s="6">
        <f t="shared" si="1"/>
        <v>0.48856848609680742</v>
      </c>
      <c r="G44" s="4">
        <v>0.49659999999999999</v>
      </c>
      <c r="H44" s="4">
        <v>0.47439999999999999</v>
      </c>
      <c r="I44" s="4">
        <v>2.9000000000000001E-2</v>
      </c>
      <c r="J44" s="5">
        <v>94427</v>
      </c>
      <c r="K44" s="4">
        <v>0.8458</v>
      </c>
      <c r="L44" s="4">
        <v>0.1542</v>
      </c>
      <c r="M44" s="4">
        <v>2.18E-2</v>
      </c>
      <c r="N44" s="4">
        <v>7.2400000000000006E-2</v>
      </c>
      <c r="O44" s="4">
        <v>3.5000000000000003E-2</v>
      </c>
      <c r="P44" s="4">
        <v>1.8700000000000001E-2</v>
      </c>
      <c r="Q44" s="4">
        <v>1E-3</v>
      </c>
    </row>
    <row r="45" spans="2:17" x14ac:dyDescent="0.3">
      <c r="B45">
        <v>60</v>
      </c>
      <c r="C45" s="5">
        <v>114241</v>
      </c>
      <c r="D45" s="4">
        <v>-4.1500000000000002E-2</v>
      </c>
      <c r="F45" s="6">
        <f t="shared" si="1"/>
        <v>0.48891159938681661</v>
      </c>
      <c r="G45" s="4">
        <v>0.50009999999999999</v>
      </c>
      <c r="H45" s="4">
        <v>0.47839999999999999</v>
      </c>
      <c r="I45" s="4">
        <v>2.1499999999999998E-2</v>
      </c>
      <c r="J45" s="5">
        <v>92397</v>
      </c>
      <c r="K45" s="4">
        <v>0.84709999999999996</v>
      </c>
      <c r="L45" s="4">
        <v>0.15290000000000001</v>
      </c>
      <c r="M45" s="4">
        <v>4.3200000000000002E-2</v>
      </c>
      <c r="N45" s="4">
        <v>7.7200000000000005E-2</v>
      </c>
      <c r="O45" s="4">
        <v>1.5699999999999999E-2</v>
      </c>
      <c r="P45" s="4">
        <v>1.4800000000000001E-2</v>
      </c>
      <c r="Q45" s="4">
        <v>8.9999999999999998E-4</v>
      </c>
    </row>
    <row r="46" spans="2:17" x14ac:dyDescent="0.3">
      <c r="B46">
        <v>18</v>
      </c>
      <c r="C46" s="5">
        <v>120566</v>
      </c>
      <c r="D46" s="4">
        <v>1.1599999999999999E-2</v>
      </c>
      <c r="F46" s="6">
        <f t="shared" si="1"/>
        <v>0.50020470829068575</v>
      </c>
      <c r="G46" s="4">
        <v>0.48830000000000001</v>
      </c>
      <c r="H46" s="4">
        <v>0.48870000000000002</v>
      </c>
      <c r="I46" s="4">
        <v>2.29E-2</v>
      </c>
      <c r="J46" s="5">
        <v>97264</v>
      </c>
      <c r="K46" s="4">
        <v>0.86599999999999999</v>
      </c>
      <c r="L46" s="4">
        <v>0.13400000000000001</v>
      </c>
      <c r="M46" s="4">
        <v>3.3399999999999999E-2</v>
      </c>
      <c r="N46" s="4">
        <v>3.9899999999999998E-2</v>
      </c>
      <c r="O46" s="4">
        <v>4.3200000000000002E-2</v>
      </c>
      <c r="P46" s="4">
        <v>1.2699999999999999E-2</v>
      </c>
      <c r="Q46" s="4">
        <v>8.9999999999999998E-4</v>
      </c>
    </row>
    <row r="47" spans="2:17" x14ac:dyDescent="0.3">
      <c r="B47">
        <v>91</v>
      </c>
      <c r="C47" s="5">
        <v>113358</v>
      </c>
      <c r="D47" s="4">
        <v>-4.8899999999999999E-2</v>
      </c>
      <c r="F47" s="6">
        <f t="shared" si="1"/>
        <v>0.51729818780889625</v>
      </c>
      <c r="G47" s="4">
        <v>0.46879999999999999</v>
      </c>
      <c r="H47" s="4">
        <v>0.50239999999999996</v>
      </c>
      <c r="I47" s="4">
        <v>2.8899999999999999E-2</v>
      </c>
      <c r="J47" s="5">
        <v>93132</v>
      </c>
      <c r="K47" s="4">
        <v>0.89249999999999996</v>
      </c>
      <c r="L47" s="4">
        <v>0.1075</v>
      </c>
      <c r="M47" s="4">
        <v>1.67E-2</v>
      </c>
      <c r="N47" s="4">
        <v>5.0799999999999998E-2</v>
      </c>
      <c r="O47" s="4">
        <v>1.67E-2</v>
      </c>
      <c r="P47" s="4">
        <v>2.06E-2</v>
      </c>
      <c r="Q47" s="4">
        <v>8.0000000000000004E-4</v>
      </c>
    </row>
    <row r="48" spans="2:17" x14ac:dyDescent="0.3">
      <c r="B48">
        <v>76</v>
      </c>
      <c r="C48" s="5">
        <v>124277</v>
      </c>
      <c r="D48" s="4">
        <v>4.2700000000000002E-2</v>
      </c>
      <c r="F48" s="6">
        <f t="shared" si="1"/>
        <v>0.52961816305469556</v>
      </c>
      <c r="G48" s="4">
        <v>0.45579999999999998</v>
      </c>
      <c r="H48" s="4">
        <v>0.51319999999999999</v>
      </c>
      <c r="I48" s="4">
        <v>3.1E-2</v>
      </c>
      <c r="J48" s="5">
        <v>98785</v>
      </c>
      <c r="K48" s="4">
        <v>0.86360000000000003</v>
      </c>
      <c r="L48" s="4">
        <v>0.13639999999999999</v>
      </c>
      <c r="M48" s="4">
        <v>5.3100000000000001E-2</v>
      </c>
      <c r="N48" s="4">
        <v>3.3700000000000001E-2</v>
      </c>
      <c r="O48" s="4">
        <v>2.6599999999999999E-2</v>
      </c>
      <c r="P48" s="4">
        <v>1.8499999999999999E-2</v>
      </c>
      <c r="Q48" s="4">
        <v>8.9999999999999998E-4</v>
      </c>
    </row>
    <row r="49" spans="2:17" x14ac:dyDescent="0.3">
      <c r="B49">
        <v>61</v>
      </c>
      <c r="C49" s="5">
        <v>114080</v>
      </c>
      <c r="D49" s="4">
        <v>-4.2799999999999998E-2</v>
      </c>
      <c r="F49" s="6">
        <f t="shared" si="1"/>
        <v>0.54192625880911038</v>
      </c>
      <c r="G49" s="4">
        <v>0.44850000000000001</v>
      </c>
      <c r="H49" s="4">
        <v>0.53059999999999996</v>
      </c>
      <c r="I49" s="4">
        <v>2.0899999999999998E-2</v>
      </c>
      <c r="J49" s="5">
        <v>83629</v>
      </c>
      <c r="K49" s="4">
        <v>0.77459999999999996</v>
      </c>
      <c r="L49" s="4">
        <v>0.22539999999999999</v>
      </c>
      <c r="M49" s="4">
        <v>3.2199999999999999E-2</v>
      </c>
      <c r="N49" s="4">
        <v>5.5500000000000001E-2</v>
      </c>
      <c r="O49" s="4">
        <v>0.1186</v>
      </c>
      <c r="P49" s="4">
        <v>1.47E-2</v>
      </c>
      <c r="Q49" s="4">
        <v>1.1999999999999999E-3</v>
      </c>
    </row>
    <row r="50" spans="2:17" x14ac:dyDescent="0.3">
      <c r="B50">
        <v>27</v>
      </c>
      <c r="C50" s="5">
        <v>116917</v>
      </c>
      <c r="D50" s="4">
        <v>-1.9E-2</v>
      </c>
      <c r="F50" s="6">
        <f t="shared" si="1"/>
        <v>0.54620731956655078</v>
      </c>
      <c r="G50" s="4">
        <v>0.44390000000000002</v>
      </c>
      <c r="H50" s="4">
        <v>0.5343</v>
      </c>
      <c r="I50" s="4">
        <v>2.18E-2</v>
      </c>
      <c r="J50" s="5">
        <v>89062</v>
      </c>
      <c r="K50" s="4">
        <v>0.83340000000000003</v>
      </c>
      <c r="L50" s="4">
        <v>0.1666</v>
      </c>
      <c r="M50" s="4">
        <v>2.4400000000000002E-2</v>
      </c>
      <c r="N50" s="4">
        <v>8.77E-2</v>
      </c>
      <c r="O50" s="4">
        <v>3.5299999999999998E-2</v>
      </c>
      <c r="P50" s="4">
        <v>1.44E-2</v>
      </c>
      <c r="Q50" s="4">
        <v>1.1999999999999999E-3</v>
      </c>
    </row>
    <row r="51" spans="2:17" x14ac:dyDescent="0.3">
      <c r="B51">
        <v>33</v>
      </c>
      <c r="C51" s="5">
        <v>123147</v>
      </c>
      <c r="D51" s="4">
        <v>3.32E-2</v>
      </c>
      <c r="F51" s="6">
        <f t="shared" si="1"/>
        <v>0.55511124782118315</v>
      </c>
      <c r="G51" s="4">
        <v>0.43390000000000001</v>
      </c>
      <c r="H51" s="4">
        <v>0.54139999999999999</v>
      </c>
      <c r="I51" s="4">
        <v>2.47E-2</v>
      </c>
      <c r="J51" s="5">
        <v>97994</v>
      </c>
      <c r="K51" s="4">
        <v>0.8831</v>
      </c>
      <c r="L51" s="4">
        <v>0.1169</v>
      </c>
      <c r="M51" s="4">
        <v>1.5100000000000001E-2</v>
      </c>
      <c r="N51" s="4">
        <v>4.53E-2</v>
      </c>
      <c r="O51" s="4">
        <v>2.9399999999999999E-2</v>
      </c>
      <c r="P51" s="4">
        <v>1.8800000000000001E-2</v>
      </c>
      <c r="Q51" s="4">
        <v>5.9999999999999995E-4</v>
      </c>
    </row>
    <row r="52" spans="2:17" x14ac:dyDescent="0.3">
      <c r="B52">
        <v>57</v>
      </c>
      <c r="C52" s="5">
        <v>114608</v>
      </c>
      <c r="D52" s="4">
        <v>-3.8399999999999997E-2</v>
      </c>
      <c r="F52" s="6">
        <f t="shared" si="1"/>
        <v>0.55993852459016391</v>
      </c>
      <c r="G52" s="4">
        <v>0.42949999999999999</v>
      </c>
      <c r="H52" s="4">
        <v>0.54649999999999999</v>
      </c>
      <c r="I52" s="4">
        <v>2.4E-2</v>
      </c>
      <c r="J52" s="5">
        <v>93660</v>
      </c>
      <c r="K52" s="4">
        <v>0.87949999999999995</v>
      </c>
      <c r="L52" s="4">
        <v>0.1205</v>
      </c>
      <c r="M52" s="4">
        <v>1.8599999999999998E-2</v>
      </c>
      <c r="N52" s="4">
        <v>6.1400000000000003E-2</v>
      </c>
      <c r="O52" s="4">
        <v>2.01E-2</v>
      </c>
      <c r="P52" s="4">
        <v>1.37E-2</v>
      </c>
      <c r="Q52" s="4">
        <v>6.9999999999999999E-4</v>
      </c>
    </row>
    <row r="53" spans="2:17" x14ac:dyDescent="0.3">
      <c r="B53">
        <v>77</v>
      </c>
      <c r="C53" s="5">
        <v>123957</v>
      </c>
      <c r="D53" s="4">
        <v>0.04</v>
      </c>
      <c r="F53" s="6">
        <f t="shared" si="1"/>
        <v>0.56185089974293068</v>
      </c>
      <c r="G53" s="4">
        <v>0.42609999999999998</v>
      </c>
      <c r="H53" s="4">
        <v>0.5464</v>
      </c>
      <c r="I53" s="4">
        <v>2.75E-2</v>
      </c>
      <c r="J53" s="5">
        <v>99639</v>
      </c>
      <c r="K53" s="4">
        <v>0.87060000000000004</v>
      </c>
      <c r="L53" s="4">
        <v>0.12939999999999999</v>
      </c>
      <c r="M53" s="4">
        <v>3.6299999999999999E-2</v>
      </c>
      <c r="N53" s="4">
        <v>6.3E-2</v>
      </c>
      <c r="O53" s="4">
        <v>7.9000000000000008E-3</v>
      </c>
      <c r="P53" s="4">
        <v>1.9199999999999998E-2</v>
      </c>
      <c r="Q53" s="4">
        <v>4.0000000000000002E-4</v>
      </c>
    </row>
    <row r="54" spans="2:17" x14ac:dyDescent="0.3">
      <c r="B54">
        <v>58</v>
      </c>
      <c r="C54" s="5">
        <v>117995</v>
      </c>
      <c r="D54" s="4">
        <v>-0.01</v>
      </c>
      <c r="F54" s="6">
        <f t="shared" si="1"/>
        <v>0.56591375770020536</v>
      </c>
      <c r="G54" s="4">
        <v>0.42280000000000001</v>
      </c>
      <c r="H54" s="4">
        <v>0.55120000000000002</v>
      </c>
      <c r="I54" s="4">
        <v>2.5999999999999999E-2</v>
      </c>
      <c r="J54" s="5">
        <v>93651</v>
      </c>
      <c r="K54" s="4">
        <v>0.86619999999999997</v>
      </c>
      <c r="L54" s="4">
        <v>0.1338</v>
      </c>
      <c r="M54" s="4">
        <v>5.5500000000000001E-2</v>
      </c>
      <c r="N54" s="4">
        <v>3.85E-2</v>
      </c>
      <c r="O54" s="4">
        <v>1.5699999999999999E-2</v>
      </c>
      <c r="P54" s="4">
        <v>1.8700000000000001E-2</v>
      </c>
      <c r="Q54" s="4">
        <v>8.0000000000000004E-4</v>
      </c>
    </row>
    <row r="55" spans="2:17" x14ac:dyDescent="0.3">
      <c r="B55">
        <v>43</v>
      </c>
      <c r="C55" s="5">
        <v>121663</v>
      </c>
      <c r="D55" s="4">
        <v>2.0799999999999999E-2</v>
      </c>
      <c r="F55" s="6">
        <f t="shared" si="1"/>
        <v>0.59029705005653199</v>
      </c>
      <c r="G55" s="4">
        <v>0.39860000000000001</v>
      </c>
      <c r="H55" s="4">
        <v>0.57430000000000003</v>
      </c>
      <c r="I55" s="4">
        <v>2.7099999999999999E-2</v>
      </c>
      <c r="J55" s="5">
        <v>94741</v>
      </c>
      <c r="K55" s="4">
        <v>0.86880000000000002</v>
      </c>
      <c r="L55" s="4">
        <v>0.13120000000000001</v>
      </c>
      <c r="M55" s="4">
        <v>4.9599999999999998E-2</v>
      </c>
      <c r="N55" s="4">
        <v>4.3200000000000002E-2</v>
      </c>
      <c r="O55" s="4">
        <v>1.5900000000000001E-2</v>
      </c>
      <c r="P55" s="4">
        <v>1.7899999999999999E-2</v>
      </c>
      <c r="Q55" s="4">
        <v>5.9999999999999995E-4</v>
      </c>
    </row>
    <row r="56" spans="2:17" x14ac:dyDescent="0.3">
      <c r="B56">
        <v>74</v>
      </c>
      <c r="C56" s="5">
        <v>123963</v>
      </c>
      <c r="D56" s="4">
        <v>4.0099999999999997E-2</v>
      </c>
      <c r="F56" s="6">
        <f t="shared" si="1"/>
        <v>0.59314731226918338</v>
      </c>
      <c r="G56" s="4">
        <v>0.39660000000000001</v>
      </c>
      <c r="H56" s="4">
        <v>0.57820000000000005</v>
      </c>
      <c r="I56" s="4">
        <v>2.52E-2</v>
      </c>
      <c r="J56" s="5">
        <v>96282</v>
      </c>
      <c r="K56" s="4">
        <v>0.82499999999999996</v>
      </c>
      <c r="L56" s="4">
        <v>0.17499999999999999</v>
      </c>
      <c r="M56" s="4">
        <v>3.2399999999999998E-2</v>
      </c>
      <c r="N56" s="4">
        <v>0.10630000000000001</v>
      </c>
      <c r="O56" s="4">
        <v>1.03E-2</v>
      </c>
      <c r="P56" s="4">
        <v>2.35E-2</v>
      </c>
      <c r="Q56" s="4">
        <v>1.4E-3</v>
      </c>
    </row>
    <row r="57" spans="2:17" x14ac:dyDescent="0.3">
      <c r="B57">
        <v>73</v>
      </c>
      <c r="C57" s="5">
        <v>124900</v>
      </c>
      <c r="D57" s="4">
        <v>4.7899999999999998E-2</v>
      </c>
      <c r="F57" s="6">
        <f t="shared" si="1"/>
        <v>0.59897698209718675</v>
      </c>
      <c r="G57" s="4">
        <v>0.39200000000000002</v>
      </c>
      <c r="H57" s="4">
        <v>0.58550000000000002</v>
      </c>
      <c r="I57" s="4">
        <v>2.2499999999999999E-2</v>
      </c>
      <c r="J57" s="5">
        <v>93791</v>
      </c>
      <c r="K57" s="4">
        <v>0.82540000000000002</v>
      </c>
      <c r="L57" s="4">
        <v>0.17460000000000001</v>
      </c>
      <c r="M57" s="4">
        <v>2.3099999999999999E-2</v>
      </c>
      <c r="N57" s="4">
        <v>9.9299999999999999E-2</v>
      </c>
      <c r="O57" s="4">
        <v>2.8299999999999999E-2</v>
      </c>
      <c r="P57" s="4">
        <v>2.0500000000000001E-2</v>
      </c>
      <c r="Q57" s="4">
        <v>8.9999999999999998E-4</v>
      </c>
    </row>
    <row r="58" spans="2:17" x14ac:dyDescent="0.3">
      <c r="B58">
        <v>65</v>
      </c>
      <c r="C58" s="5">
        <v>113359</v>
      </c>
      <c r="D58" s="4">
        <v>-4.8899999999999999E-2</v>
      </c>
      <c r="F58" s="6">
        <f t="shared" si="1"/>
        <v>0.59975369458128081</v>
      </c>
      <c r="G58" s="4">
        <v>0.39</v>
      </c>
      <c r="H58" s="4">
        <v>0.58440000000000003</v>
      </c>
      <c r="I58" s="4">
        <v>2.5600000000000001E-2</v>
      </c>
      <c r="J58" s="5">
        <v>90463</v>
      </c>
      <c r="K58" s="4">
        <v>0.92369999999999997</v>
      </c>
      <c r="L58" s="4">
        <v>7.6300000000000007E-2</v>
      </c>
      <c r="M58" s="4">
        <v>1.2200000000000001E-2</v>
      </c>
      <c r="N58" s="4">
        <v>3.1800000000000002E-2</v>
      </c>
      <c r="O58" s="4">
        <v>5.1999999999999998E-3</v>
      </c>
      <c r="P58" s="4">
        <v>1.8100000000000002E-2</v>
      </c>
      <c r="Q58" s="4">
        <v>5.9999999999999995E-4</v>
      </c>
    </row>
    <row r="59" spans="2:17" x14ac:dyDescent="0.3">
      <c r="B59">
        <v>69</v>
      </c>
      <c r="C59" s="5">
        <v>124574</v>
      </c>
      <c r="D59" s="4">
        <v>4.5199999999999997E-2</v>
      </c>
      <c r="F59" s="6">
        <f t="shared" si="1"/>
        <v>0.59991801598688255</v>
      </c>
      <c r="G59" s="4">
        <v>0.39040000000000002</v>
      </c>
      <c r="H59" s="4">
        <v>0.58540000000000003</v>
      </c>
      <c r="I59" s="4">
        <v>2.4299999999999999E-2</v>
      </c>
      <c r="J59" s="5">
        <v>95853</v>
      </c>
      <c r="K59" s="4">
        <v>0.84840000000000004</v>
      </c>
      <c r="L59" s="4">
        <v>0.15160000000000001</v>
      </c>
      <c r="M59" s="4">
        <v>2.0500000000000001E-2</v>
      </c>
      <c r="N59" s="4">
        <v>6.1800000000000001E-2</v>
      </c>
      <c r="O59" s="4">
        <v>4.0599999999999997E-2</v>
      </c>
      <c r="P59" s="4">
        <v>2.1899999999999999E-2</v>
      </c>
      <c r="Q59" s="4">
        <v>1E-3</v>
      </c>
    </row>
    <row r="60" spans="2:17" x14ac:dyDescent="0.3">
      <c r="B60">
        <v>68</v>
      </c>
      <c r="C60" s="5">
        <v>118120</v>
      </c>
      <c r="D60" s="4">
        <v>-8.8999999999999999E-3</v>
      </c>
      <c r="F60" s="6">
        <f t="shared" si="1"/>
        <v>0.60548674378134915</v>
      </c>
      <c r="G60" s="4">
        <v>0.38540000000000002</v>
      </c>
      <c r="H60" s="4">
        <v>0.59150000000000003</v>
      </c>
      <c r="I60" s="4">
        <v>2.3E-2</v>
      </c>
      <c r="J60" s="5">
        <v>91993</v>
      </c>
      <c r="K60" s="4">
        <v>0.91500000000000004</v>
      </c>
      <c r="L60" s="4">
        <v>8.5000000000000006E-2</v>
      </c>
      <c r="M60" s="4">
        <v>2.3E-2</v>
      </c>
      <c r="N60" s="4">
        <v>1.9300000000000001E-2</v>
      </c>
      <c r="O60" s="4">
        <v>1.7899999999999999E-2</v>
      </c>
      <c r="P60" s="4">
        <v>1.55E-2</v>
      </c>
      <c r="Q60" s="4">
        <v>6.9999999999999999E-4</v>
      </c>
    </row>
    <row r="61" spans="2:17" x14ac:dyDescent="0.3">
      <c r="B61">
        <v>71</v>
      </c>
      <c r="C61" s="5">
        <v>114724</v>
      </c>
      <c r="D61" s="4">
        <v>-3.7400000000000003E-2</v>
      </c>
      <c r="F61" s="6">
        <f t="shared" si="1"/>
        <v>0.60961084300236168</v>
      </c>
      <c r="G61" s="4">
        <v>0.38019999999999998</v>
      </c>
      <c r="H61" s="4">
        <v>0.59370000000000001</v>
      </c>
      <c r="I61" s="4">
        <v>2.6100000000000002E-2</v>
      </c>
      <c r="J61" s="5">
        <v>91083</v>
      </c>
      <c r="K61" s="4">
        <v>0.82830000000000004</v>
      </c>
      <c r="L61" s="4">
        <v>0.17169999999999999</v>
      </c>
      <c r="M61" s="4">
        <v>2.93E-2</v>
      </c>
      <c r="N61" s="4">
        <v>6.3700000000000007E-2</v>
      </c>
      <c r="O61" s="4">
        <v>5.4100000000000002E-2</v>
      </c>
      <c r="P61" s="4">
        <v>2.06E-2</v>
      </c>
      <c r="Q61" s="4">
        <v>2E-3</v>
      </c>
    </row>
    <row r="62" spans="2:17" x14ac:dyDescent="0.3">
      <c r="B62">
        <v>51</v>
      </c>
      <c r="C62" s="5">
        <v>119213</v>
      </c>
      <c r="D62" s="4">
        <v>2.0000000000000001E-4</v>
      </c>
      <c r="F62" s="6">
        <f t="shared" si="1"/>
        <v>0.61017644645055391</v>
      </c>
      <c r="G62" s="4">
        <v>0.38</v>
      </c>
      <c r="H62" s="4">
        <v>0.5948</v>
      </c>
      <c r="I62" s="4">
        <v>2.5100000000000001E-2</v>
      </c>
      <c r="J62" s="5">
        <v>94299</v>
      </c>
      <c r="K62" s="4">
        <v>0.91579999999999995</v>
      </c>
      <c r="L62" s="4">
        <v>8.4199999999999997E-2</v>
      </c>
      <c r="M62" s="4">
        <v>1.4E-2</v>
      </c>
      <c r="N62" s="4">
        <v>3.5200000000000002E-2</v>
      </c>
      <c r="O62" s="4">
        <v>8.5000000000000006E-3</v>
      </c>
      <c r="P62" s="4">
        <v>1.6899999999999998E-2</v>
      </c>
      <c r="Q62" s="4">
        <v>6.9999999999999999E-4</v>
      </c>
    </row>
    <row r="63" spans="2:17" x14ac:dyDescent="0.3">
      <c r="B63">
        <v>99</v>
      </c>
      <c r="C63" s="5">
        <v>122017</v>
      </c>
      <c r="D63" s="4">
        <v>2.3800000000000002E-2</v>
      </c>
      <c r="F63" s="6">
        <f t="shared" si="1"/>
        <v>0.61077413385422019</v>
      </c>
      <c r="G63" s="4">
        <v>0.37859999999999999</v>
      </c>
      <c r="H63" s="4">
        <v>0.59409999999999996</v>
      </c>
      <c r="I63" s="4">
        <v>2.7300000000000001E-2</v>
      </c>
      <c r="J63" s="5">
        <v>95028</v>
      </c>
      <c r="K63" s="4">
        <v>0.90600000000000003</v>
      </c>
      <c r="L63" s="4">
        <v>9.4E-2</v>
      </c>
      <c r="M63" s="4">
        <v>3.1300000000000001E-2</v>
      </c>
      <c r="N63" s="4">
        <v>2.8299999999999999E-2</v>
      </c>
      <c r="O63" s="4">
        <v>7.7000000000000002E-3</v>
      </c>
      <c r="P63" s="4">
        <v>1.8200000000000001E-2</v>
      </c>
      <c r="Q63" s="4">
        <v>8.9999999999999998E-4</v>
      </c>
    </row>
    <row r="64" spans="2:17" x14ac:dyDescent="0.3">
      <c r="B64">
        <v>48</v>
      </c>
      <c r="C64" s="5">
        <v>115405</v>
      </c>
      <c r="D64" s="4">
        <v>-3.1699999999999999E-2</v>
      </c>
      <c r="F64" s="6">
        <f t="shared" si="1"/>
        <v>0.61208136429011706</v>
      </c>
      <c r="G64" s="4">
        <v>0.37759999999999999</v>
      </c>
      <c r="H64" s="4">
        <v>0.5958</v>
      </c>
      <c r="I64" s="4">
        <v>2.6599999999999999E-2</v>
      </c>
      <c r="J64" s="5">
        <v>91449</v>
      </c>
      <c r="K64" s="4">
        <v>0.89710000000000001</v>
      </c>
      <c r="L64" s="4">
        <v>0.10290000000000001</v>
      </c>
      <c r="M64" s="4">
        <v>1.83E-2</v>
      </c>
      <c r="N64" s="4">
        <v>4.1599999999999998E-2</v>
      </c>
      <c r="O64" s="4">
        <v>1.7299999999999999E-2</v>
      </c>
      <c r="P64" s="4">
        <v>1.9400000000000001E-2</v>
      </c>
      <c r="Q64" s="4">
        <v>8.0000000000000004E-4</v>
      </c>
    </row>
    <row r="65" spans="2:17" x14ac:dyDescent="0.3">
      <c r="B65">
        <v>39</v>
      </c>
      <c r="C65" s="5">
        <v>114924</v>
      </c>
      <c r="D65" s="4">
        <v>-3.5799999999999998E-2</v>
      </c>
      <c r="F65" s="6">
        <f t="shared" si="1"/>
        <v>0.62427154687659758</v>
      </c>
      <c r="G65" s="4">
        <v>0.36749999999999999</v>
      </c>
      <c r="H65" s="4">
        <v>0.61060000000000003</v>
      </c>
      <c r="I65" s="4">
        <v>2.1899999999999999E-2</v>
      </c>
      <c r="J65" s="5">
        <v>90656</v>
      </c>
      <c r="K65" s="4">
        <v>0.81910000000000005</v>
      </c>
      <c r="L65" s="4">
        <v>0.18090000000000001</v>
      </c>
      <c r="M65" s="4">
        <v>2.5499999999999998E-2</v>
      </c>
      <c r="N65" s="4">
        <v>8.5300000000000001E-2</v>
      </c>
      <c r="O65" s="4">
        <v>4.7E-2</v>
      </c>
      <c r="P65" s="4">
        <v>1.9099999999999999E-2</v>
      </c>
      <c r="Q65" s="4">
        <v>1.1000000000000001E-3</v>
      </c>
    </row>
    <row r="66" spans="2:17" x14ac:dyDescent="0.3">
      <c r="B66">
        <v>45</v>
      </c>
      <c r="C66" s="5">
        <v>118018</v>
      </c>
      <c r="D66" s="4">
        <v>-9.7999999999999997E-3</v>
      </c>
      <c r="F66" s="6">
        <f t="shared" si="1"/>
        <v>0.63107194097151054</v>
      </c>
      <c r="G66" s="4">
        <v>0.36</v>
      </c>
      <c r="H66" s="4">
        <v>0.61580000000000001</v>
      </c>
      <c r="I66" s="4">
        <v>2.4199999999999999E-2</v>
      </c>
      <c r="J66" s="5">
        <v>90694</v>
      </c>
      <c r="K66" s="4">
        <v>0.74919999999999998</v>
      </c>
      <c r="L66" s="4">
        <v>0.25080000000000002</v>
      </c>
      <c r="M66" s="4">
        <v>6.83E-2</v>
      </c>
      <c r="N66" s="4">
        <v>0.12690000000000001</v>
      </c>
      <c r="O66" s="4">
        <v>3.0599999999999999E-2</v>
      </c>
      <c r="P66" s="4">
        <v>2.5399999999999999E-2</v>
      </c>
      <c r="Q66" s="4">
        <v>3.0999999999999999E-3</v>
      </c>
    </row>
    <row r="67" spans="2:17" x14ac:dyDescent="0.3">
      <c r="B67">
        <v>54</v>
      </c>
      <c r="C67" s="5">
        <v>123450</v>
      </c>
      <c r="D67" s="4">
        <v>3.5799999999999998E-2</v>
      </c>
      <c r="F67" s="6">
        <f t="shared" ref="F67:F98" si="2">H67/(G67+H67)</f>
        <v>0.6320297182953255</v>
      </c>
      <c r="G67" s="4">
        <v>0.35659999999999997</v>
      </c>
      <c r="H67" s="4">
        <v>0.61250000000000004</v>
      </c>
      <c r="I67" s="4">
        <v>3.09E-2</v>
      </c>
      <c r="J67" s="5">
        <v>97571</v>
      </c>
      <c r="K67" s="4">
        <v>0.89710000000000001</v>
      </c>
      <c r="L67" s="4">
        <v>0.10290000000000001</v>
      </c>
      <c r="M67" s="4">
        <v>4.0800000000000003E-2</v>
      </c>
      <c r="N67" s="4">
        <v>2.87E-2</v>
      </c>
      <c r="O67" s="4">
        <v>7.0000000000000001E-3</v>
      </c>
      <c r="P67" s="4">
        <v>2.01E-2</v>
      </c>
      <c r="Q67" s="4">
        <v>8.0000000000000004E-4</v>
      </c>
    </row>
    <row r="68" spans="2:17" x14ac:dyDescent="0.3">
      <c r="B68">
        <v>49</v>
      </c>
      <c r="C68" s="5">
        <v>113789</v>
      </c>
      <c r="D68" s="4">
        <v>-4.53E-2</v>
      </c>
      <c r="F68" s="6">
        <f t="shared" si="2"/>
        <v>0.63231970412985417</v>
      </c>
      <c r="G68" s="4">
        <v>0.3579</v>
      </c>
      <c r="H68" s="4">
        <v>0.61550000000000005</v>
      </c>
      <c r="I68" s="4">
        <v>2.6599999999999999E-2</v>
      </c>
      <c r="J68" s="5">
        <v>89853</v>
      </c>
      <c r="K68" s="4">
        <v>0.91930000000000001</v>
      </c>
      <c r="L68" s="4">
        <v>8.0699999999999994E-2</v>
      </c>
      <c r="M68" s="4">
        <v>1.55E-2</v>
      </c>
      <c r="N68" s="4">
        <v>2.8400000000000002E-2</v>
      </c>
      <c r="O68" s="4">
        <v>7.3000000000000001E-3</v>
      </c>
      <c r="P68" s="4">
        <v>2.07E-2</v>
      </c>
      <c r="Q68" s="4">
        <v>6.9999999999999999E-4</v>
      </c>
    </row>
    <row r="69" spans="2:17" x14ac:dyDescent="0.3">
      <c r="B69">
        <v>44</v>
      </c>
      <c r="C69" s="5">
        <v>124374</v>
      </c>
      <c r="D69" s="4">
        <v>4.3499999999999997E-2</v>
      </c>
      <c r="F69" s="6">
        <f t="shared" si="2"/>
        <v>0.63288035148666599</v>
      </c>
      <c r="G69" s="4">
        <v>0.35930000000000001</v>
      </c>
      <c r="H69" s="4">
        <v>0.61939999999999995</v>
      </c>
      <c r="I69" s="4">
        <v>2.1299999999999999E-2</v>
      </c>
      <c r="J69" s="5">
        <v>91498</v>
      </c>
      <c r="K69" s="4">
        <v>0.7621</v>
      </c>
      <c r="L69" s="4">
        <v>0.2379</v>
      </c>
      <c r="M69" s="4">
        <v>5.3600000000000002E-2</v>
      </c>
      <c r="N69" s="4">
        <v>8.43E-2</v>
      </c>
      <c r="O69" s="4">
        <v>7.9399999999999998E-2</v>
      </c>
      <c r="P69" s="4">
        <v>1.8599999999999998E-2</v>
      </c>
      <c r="Q69" s="4">
        <v>1.1000000000000001E-3</v>
      </c>
    </row>
    <row r="70" spans="2:17" x14ac:dyDescent="0.3">
      <c r="B70">
        <v>93</v>
      </c>
      <c r="C70" s="5">
        <v>121655</v>
      </c>
      <c r="D70" s="4">
        <v>2.07E-2</v>
      </c>
      <c r="F70" s="6">
        <f t="shared" si="2"/>
        <v>0.63547818878872653</v>
      </c>
      <c r="G70" s="4">
        <v>0.3518</v>
      </c>
      <c r="H70" s="4">
        <v>0.61329999999999996</v>
      </c>
      <c r="I70" s="4">
        <v>3.49E-2</v>
      </c>
      <c r="J70" s="5">
        <v>94867</v>
      </c>
      <c r="K70" s="4">
        <v>0.87729999999999997</v>
      </c>
      <c r="L70" s="4">
        <v>0.1227</v>
      </c>
      <c r="M70" s="4">
        <v>6.0600000000000001E-2</v>
      </c>
      <c r="N70" s="4">
        <v>3.3300000000000003E-2</v>
      </c>
      <c r="O70" s="4">
        <v>7.9000000000000008E-3</v>
      </c>
      <c r="P70" s="4">
        <v>1.78E-2</v>
      </c>
      <c r="Q70" s="4">
        <v>8.9999999999999998E-4</v>
      </c>
    </row>
    <row r="71" spans="2:17" x14ac:dyDescent="0.3">
      <c r="B71">
        <v>55</v>
      </c>
      <c r="C71" s="5">
        <v>122934</v>
      </c>
      <c r="D71" s="4">
        <v>3.1399999999999997E-2</v>
      </c>
      <c r="F71" s="6">
        <f t="shared" si="2"/>
        <v>0.63860727086533542</v>
      </c>
      <c r="G71" s="4">
        <v>0.35289999999999999</v>
      </c>
      <c r="H71" s="4">
        <v>0.62360000000000004</v>
      </c>
      <c r="I71" s="4">
        <v>2.35E-2</v>
      </c>
      <c r="J71" s="5">
        <v>92565</v>
      </c>
      <c r="K71" s="4">
        <v>0.76829999999999998</v>
      </c>
      <c r="L71" s="4">
        <v>0.23169999999999999</v>
      </c>
      <c r="M71" s="4">
        <v>3.2300000000000002E-2</v>
      </c>
      <c r="N71" s="4">
        <v>5.9200000000000003E-2</v>
      </c>
      <c r="O71" s="4">
        <v>0.11940000000000001</v>
      </c>
      <c r="P71" s="4">
        <v>1.52E-2</v>
      </c>
      <c r="Q71" s="4">
        <v>1.6000000000000001E-3</v>
      </c>
    </row>
    <row r="72" spans="2:17" x14ac:dyDescent="0.3">
      <c r="B72">
        <v>62</v>
      </c>
      <c r="C72" s="5">
        <v>124856</v>
      </c>
      <c r="D72" s="4">
        <v>4.7600000000000003E-2</v>
      </c>
      <c r="F72" s="6">
        <f t="shared" si="2"/>
        <v>0.64597161237618705</v>
      </c>
      <c r="G72" s="4">
        <v>0.34670000000000001</v>
      </c>
      <c r="H72" s="4">
        <v>0.63260000000000005</v>
      </c>
      <c r="I72" s="4">
        <v>2.07E-2</v>
      </c>
      <c r="J72" s="5">
        <v>92775</v>
      </c>
      <c r="K72" s="4">
        <v>0.89280000000000004</v>
      </c>
      <c r="L72" s="4">
        <v>0.1072</v>
      </c>
      <c r="M72" s="4">
        <v>1.9300000000000001E-2</v>
      </c>
      <c r="N72" s="4">
        <v>2.4500000000000001E-2</v>
      </c>
      <c r="O72" s="4">
        <v>4.1000000000000002E-2</v>
      </c>
      <c r="P72" s="4">
        <v>1.5599999999999999E-2</v>
      </c>
      <c r="Q72" s="4">
        <v>6.9999999999999999E-4</v>
      </c>
    </row>
    <row r="73" spans="2:17" x14ac:dyDescent="0.3">
      <c r="B73">
        <v>88</v>
      </c>
      <c r="C73" s="5">
        <v>124727</v>
      </c>
      <c r="D73" s="4">
        <v>4.65E-2</v>
      </c>
      <c r="F73" s="6">
        <f t="shared" si="2"/>
        <v>0.64666734923722735</v>
      </c>
      <c r="G73" s="4">
        <v>0.34510000000000002</v>
      </c>
      <c r="H73" s="4">
        <v>0.63160000000000005</v>
      </c>
      <c r="I73" s="4">
        <v>2.3400000000000001E-2</v>
      </c>
      <c r="J73" s="5">
        <v>100522</v>
      </c>
      <c r="K73" s="4">
        <v>0.90169999999999995</v>
      </c>
      <c r="L73" s="4">
        <v>9.8299999999999998E-2</v>
      </c>
      <c r="M73" s="4">
        <v>1.2E-2</v>
      </c>
      <c r="N73" s="4">
        <v>5.2699999999999997E-2</v>
      </c>
      <c r="O73" s="4">
        <v>6.6E-3</v>
      </c>
      <c r="P73" s="4">
        <v>1.7999999999999999E-2</v>
      </c>
      <c r="Q73" s="4">
        <v>6.9999999999999999E-4</v>
      </c>
    </row>
    <row r="74" spans="2:17" x14ac:dyDescent="0.3">
      <c r="B74">
        <v>85</v>
      </c>
      <c r="C74" s="5">
        <v>123089</v>
      </c>
      <c r="D74" s="4">
        <v>3.27E-2</v>
      </c>
      <c r="F74" s="6">
        <f t="shared" si="2"/>
        <v>0.65289425240335441</v>
      </c>
      <c r="G74" s="4">
        <v>0.33939999999999998</v>
      </c>
      <c r="H74" s="4">
        <v>0.63839999999999997</v>
      </c>
      <c r="I74" s="4">
        <v>2.23E-2</v>
      </c>
      <c r="J74" s="5">
        <v>95931</v>
      </c>
      <c r="K74" s="4">
        <v>0.90669999999999995</v>
      </c>
      <c r="L74" s="4">
        <v>9.3299999999999994E-2</v>
      </c>
      <c r="M74" s="4">
        <v>9.4999999999999998E-3</v>
      </c>
      <c r="N74" s="4">
        <v>4.9299999999999997E-2</v>
      </c>
      <c r="O74" s="4">
        <v>6.7000000000000002E-3</v>
      </c>
      <c r="P74" s="4">
        <v>2.41E-2</v>
      </c>
      <c r="Q74" s="4">
        <v>8.9999999999999998E-4</v>
      </c>
    </row>
    <row r="75" spans="2:17" x14ac:dyDescent="0.3">
      <c r="B75">
        <v>38</v>
      </c>
      <c r="C75" s="5">
        <v>124965</v>
      </c>
      <c r="D75" s="4">
        <v>4.8500000000000001E-2</v>
      </c>
      <c r="F75" s="6">
        <f t="shared" si="2"/>
        <v>0.65929112886703545</v>
      </c>
      <c r="G75" s="4">
        <v>0.33260000000000001</v>
      </c>
      <c r="H75" s="4">
        <v>0.64359999999999995</v>
      </c>
      <c r="I75" s="4">
        <v>2.3800000000000002E-2</v>
      </c>
      <c r="J75" s="5">
        <v>98390</v>
      </c>
      <c r="K75" s="4">
        <v>0.84570000000000001</v>
      </c>
      <c r="L75" s="4">
        <v>0.15429999999999999</v>
      </c>
      <c r="M75" s="4">
        <v>2.5399999999999999E-2</v>
      </c>
      <c r="N75" s="4">
        <v>7.6700000000000004E-2</v>
      </c>
      <c r="O75" s="4">
        <v>2.81E-2</v>
      </c>
      <c r="P75" s="4">
        <v>2.18E-2</v>
      </c>
      <c r="Q75" s="4">
        <v>1.1000000000000001E-3</v>
      </c>
    </row>
    <row r="76" spans="2:17" x14ac:dyDescent="0.3">
      <c r="B76">
        <v>67</v>
      </c>
      <c r="C76" s="5">
        <v>116797</v>
      </c>
      <c r="D76" s="4">
        <v>-0.02</v>
      </c>
      <c r="F76" s="6">
        <f t="shared" si="2"/>
        <v>0.67170470902734947</v>
      </c>
      <c r="G76" s="4">
        <v>0.31929999999999997</v>
      </c>
      <c r="H76" s="4">
        <v>0.65329999999999999</v>
      </c>
      <c r="I76" s="4">
        <v>2.7400000000000001E-2</v>
      </c>
      <c r="J76" s="5">
        <v>90863</v>
      </c>
      <c r="K76" s="4">
        <v>0.93820000000000003</v>
      </c>
      <c r="L76" s="4">
        <v>6.1800000000000001E-2</v>
      </c>
      <c r="M76" s="4">
        <v>1.4200000000000001E-2</v>
      </c>
      <c r="N76" s="4">
        <v>1.0699999999999999E-2</v>
      </c>
      <c r="O76" s="4">
        <v>1.0200000000000001E-2</v>
      </c>
      <c r="P76" s="4">
        <v>1.9699999999999999E-2</v>
      </c>
      <c r="Q76" s="4">
        <v>1E-3</v>
      </c>
    </row>
    <row r="77" spans="2:17" x14ac:dyDescent="0.3">
      <c r="B77">
        <v>79</v>
      </c>
      <c r="C77" s="5">
        <v>116894</v>
      </c>
      <c r="D77" s="4">
        <v>-1.9199999999999998E-2</v>
      </c>
      <c r="F77" s="6">
        <f t="shared" si="2"/>
        <v>0.67262455059065229</v>
      </c>
      <c r="G77" s="4">
        <v>0.31869999999999998</v>
      </c>
      <c r="H77" s="4">
        <v>0.65480000000000005</v>
      </c>
      <c r="I77" s="4">
        <v>2.64E-2</v>
      </c>
      <c r="J77" s="5">
        <v>88837</v>
      </c>
      <c r="K77" s="4">
        <v>0.92520000000000002</v>
      </c>
      <c r="L77" s="4">
        <v>7.4800000000000005E-2</v>
      </c>
      <c r="M77" s="4">
        <v>1.9400000000000001E-2</v>
      </c>
      <c r="N77" s="4">
        <v>2.0799999999999999E-2</v>
      </c>
      <c r="O77" s="4">
        <v>1.11E-2</v>
      </c>
      <c r="P77" s="4">
        <v>1.77E-2</v>
      </c>
      <c r="Q77" s="4">
        <v>1E-3</v>
      </c>
    </row>
    <row r="78" spans="2:17" x14ac:dyDescent="0.3">
      <c r="B78">
        <v>78</v>
      </c>
      <c r="C78" s="5">
        <v>124936</v>
      </c>
      <c r="D78" s="4">
        <v>4.82E-2</v>
      </c>
      <c r="F78" s="6">
        <f t="shared" si="2"/>
        <v>0.67310855263157887</v>
      </c>
      <c r="G78" s="4">
        <v>0.318</v>
      </c>
      <c r="H78" s="4">
        <v>0.65480000000000005</v>
      </c>
      <c r="I78" s="4">
        <v>2.7199999999999998E-2</v>
      </c>
      <c r="J78" s="5">
        <v>97883</v>
      </c>
      <c r="K78" s="4">
        <v>0.84899999999999998</v>
      </c>
      <c r="L78" s="4">
        <v>0.151</v>
      </c>
      <c r="M78" s="4">
        <v>1.7299999999999999E-2</v>
      </c>
      <c r="N78" s="4">
        <v>0.1009</v>
      </c>
      <c r="O78" s="4">
        <v>8.8000000000000005E-3</v>
      </c>
      <c r="P78" s="4">
        <v>1.9099999999999999E-2</v>
      </c>
      <c r="Q78" s="4">
        <v>1E-3</v>
      </c>
    </row>
    <row r="79" spans="2:17" x14ac:dyDescent="0.3">
      <c r="B79">
        <v>83</v>
      </c>
      <c r="C79" s="5">
        <v>119984</v>
      </c>
      <c r="D79" s="4">
        <v>6.7000000000000002E-3</v>
      </c>
      <c r="F79" s="6">
        <f t="shared" si="2"/>
        <v>0.67379899187326409</v>
      </c>
      <c r="G79" s="4">
        <v>0.31709999999999999</v>
      </c>
      <c r="H79" s="4">
        <v>0.65500000000000003</v>
      </c>
      <c r="I79" s="4">
        <v>2.7900000000000001E-2</v>
      </c>
      <c r="J79" s="5">
        <v>93208</v>
      </c>
      <c r="K79" s="4">
        <v>0.93300000000000005</v>
      </c>
      <c r="L79" s="4">
        <v>6.7000000000000004E-2</v>
      </c>
      <c r="M79" s="4">
        <v>2.63E-2</v>
      </c>
      <c r="N79" s="4">
        <v>1.04E-2</v>
      </c>
      <c r="O79" s="4">
        <v>4.7000000000000002E-3</v>
      </c>
      <c r="P79" s="4">
        <v>2.3699999999999999E-2</v>
      </c>
      <c r="Q79" s="4">
        <v>4.0000000000000002E-4</v>
      </c>
    </row>
    <row r="80" spans="2:17" x14ac:dyDescent="0.3">
      <c r="B80">
        <v>63</v>
      </c>
      <c r="C80" s="5">
        <v>123334</v>
      </c>
      <c r="D80" s="4">
        <v>3.4799999999999998E-2</v>
      </c>
      <c r="F80" s="6">
        <f t="shared" si="2"/>
        <v>0.67545930411577548</v>
      </c>
      <c r="G80" s="4">
        <v>0.31619999999999998</v>
      </c>
      <c r="H80" s="4">
        <v>0.65810000000000002</v>
      </c>
      <c r="I80" s="4">
        <v>2.5700000000000001E-2</v>
      </c>
      <c r="J80" s="5">
        <v>95877</v>
      </c>
      <c r="K80" s="4">
        <v>0.90610000000000002</v>
      </c>
      <c r="L80" s="4">
        <v>9.3899999999999997E-2</v>
      </c>
      <c r="M80" s="4">
        <v>2.2200000000000001E-2</v>
      </c>
      <c r="N80" s="4">
        <v>2.29E-2</v>
      </c>
      <c r="O80" s="4">
        <v>2.1000000000000001E-2</v>
      </c>
      <c r="P80" s="4">
        <v>2.0799999999999999E-2</v>
      </c>
      <c r="Q80" s="4">
        <v>8.0000000000000004E-4</v>
      </c>
    </row>
    <row r="81" spans="2:17" x14ac:dyDescent="0.3">
      <c r="B81">
        <v>84</v>
      </c>
      <c r="C81" s="5">
        <v>123022</v>
      </c>
      <c r="D81" s="4">
        <v>3.2199999999999999E-2</v>
      </c>
      <c r="F81" s="6">
        <f t="shared" si="2"/>
        <v>0.68384844439880899</v>
      </c>
      <c r="G81" s="4">
        <v>0.30790000000000001</v>
      </c>
      <c r="H81" s="4">
        <v>0.66600000000000004</v>
      </c>
      <c r="I81" s="4">
        <v>2.6100000000000002E-2</v>
      </c>
      <c r="J81" s="5">
        <v>94621</v>
      </c>
      <c r="K81" s="4">
        <v>0.92049999999999998</v>
      </c>
      <c r="L81" s="4">
        <v>7.9500000000000001E-2</v>
      </c>
      <c r="M81" s="4">
        <v>8.8999999999999999E-3</v>
      </c>
      <c r="N81" s="4">
        <v>4.02E-2</v>
      </c>
      <c r="O81" s="4">
        <v>5.8999999999999999E-3</v>
      </c>
      <c r="P81" s="4">
        <v>2.06E-2</v>
      </c>
      <c r="Q81" s="4">
        <v>5.9999999999999995E-4</v>
      </c>
    </row>
    <row r="82" spans="2:17" x14ac:dyDescent="0.3">
      <c r="B82">
        <v>82</v>
      </c>
      <c r="C82" s="5">
        <v>123379</v>
      </c>
      <c r="D82" s="4">
        <v>3.5200000000000002E-2</v>
      </c>
      <c r="F82" s="6">
        <f t="shared" si="2"/>
        <v>0.68610141654691026</v>
      </c>
      <c r="G82" s="4">
        <v>0.30580000000000002</v>
      </c>
      <c r="H82" s="4">
        <v>0.66839999999999999</v>
      </c>
      <c r="I82" s="4">
        <v>2.58E-2</v>
      </c>
      <c r="J82" s="5">
        <v>98573</v>
      </c>
      <c r="K82" s="4">
        <v>0.92869999999999997</v>
      </c>
      <c r="L82" s="4">
        <v>7.1300000000000002E-2</v>
      </c>
      <c r="M82" s="4">
        <v>1.29E-2</v>
      </c>
      <c r="N82" s="4">
        <v>2.6700000000000002E-2</v>
      </c>
      <c r="O82" s="4">
        <v>5.0000000000000001E-3</v>
      </c>
      <c r="P82" s="4">
        <v>1.89E-2</v>
      </c>
      <c r="Q82" s="4">
        <v>6.9999999999999999E-4</v>
      </c>
    </row>
    <row r="83" spans="2:17" x14ac:dyDescent="0.3">
      <c r="B83">
        <v>92</v>
      </c>
      <c r="C83" s="5">
        <v>116634</v>
      </c>
      <c r="D83" s="4">
        <v>-2.1399999999999999E-2</v>
      </c>
      <c r="F83" s="6">
        <f t="shared" si="2"/>
        <v>0.68610370977659352</v>
      </c>
      <c r="G83" s="4">
        <v>0.30630000000000002</v>
      </c>
      <c r="H83" s="4">
        <v>0.66949999999999998</v>
      </c>
      <c r="I83" s="4">
        <v>2.41E-2</v>
      </c>
      <c r="J83" s="5">
        <v>92467</v>
      </c>
      <c r="K83" s="4">
        <v>0.94369999999999998</v>
      </c>
      <c r="L83" s="4">
        <v>5.6300000000000003E-2</v>
      </c>
      <c r="M83" s="4">
        <v>8.3999999999999995E-3</v>
      </c>
      <c r="N83" s="4">
        <v>1.5800000000000002E-2</v>
      </c>
      <c r="O83" s="4">
        <v>6.7999999999999996E-3</v>
      </c>
      <c r="P83" s="4">
        <v>1.9699999999999999E-2</v>
      </c>
      <c r="Q83" s="4">
        <v>8.0000000000000004E-4</v>
      </c>
    </row>
    <row r="84" spans="2:17" x14ac:dyDescent="0.3">
      <c r="B84">
        <v>46</v>
      </c>
      <c r="C84" s="5">
        <v>114491</v>
      </c>
      <c r="D84" s="4">
        <v>-3.9399999999999998E-2</v>
      </c>
      <c r="F84" s="6">
        <f t="shared" si="2"/>
        <v>0.68770458265139112</v>
      </c>
      <c r="G84" s="4">
        <v>0.30530000000000002</v>
      </c>
      <c r="H84" s="4">
        <v>0.67230000000000001</v>
      </c>
      <c r="I84" s="4">
        <v>2.24E-2</v>
      </c>
      <c r="J84" s="5">
        <v>87410</v>
      </c>
      <c r="K84" s="4">
        <v>0.83399999999999996</v>
      </c>
      <c r="L84" s="4">
        <v>0.16600000000000001</v>
      </c>
      <c r="M84" s="4">
        <v>4.02E-2</v>
      </c>
      <c r="N84" s="4">
        <v>8.3000000000000004E-2</v>
      </c>
      <c r="O84" s="4">
        <v>1.6899999999999998E-2</v>
      </c>
      <c r="P84" s="4">
        <v>2.3400000000000001E-2</v>
      </c>
      <c r="Q84" s="4">
        <v>1.4E-3</v>
      </c>
    </row>
    <row r="85" spans="2:17" x14ac:dyDescent="0.3">
      <c r="B85">
        <v>86</v>
      </c>
      <c r="C85" s="5">
        <v>121472</v>
      </c>
      <c r="D85" s="4">
        <v>1.9199999999999998E-2</v>
      </c>
      <c r="F85" s="6">
        <f t="shared" si="2"/>
        <v>0.69367346938775509</v>
      </c>
      <c r="G85" s="4">
        <v>0.30020000000000002</v>
      </c>
      <c r="H85" s="4">
        <v>0.67979999999999996</v>
      </c>
      <c r="I85" s="4">
        <v>1.9900000000000001E-2</v>
      </c>
      <c r="J85" s="5">
        <v>94306</v>
      </c>
      <c r="K85" s="4">
        <v>0.93379999999999996</v>
      </c>
      <c r="L85" s="4">
        <v>6.6199999999999995E-2</v>
      </c>
      <c r="M85" s="4">
        <v>8.9999999999999993E-3</v>
      </c>
      <c r="N85" s="4">
        <v>2.47E-2</v>
      </c>
      <c r="O85" s="4">
        <v>4.1999999999999997E-3</v>
      </c>
      <c r="P85" s="4">
        <v>2.3199999999999998E-2</v>
      </c>
      <c r="Q85" s="4">
        <v>5.9999999999999995E-4</v>
      </c>
    </row>
    <row r="86" spans="2:17" x14ac:dyDescent="0.3">
      <c r="B86">
        <v>89</v>
      </c>
      <c r="C86" s="5">
        <v>121594</v>
      </c>
      <c r="D86" s="4">
        <v>2.0199999999999999E-2</v>
      </c>
      <c r="F86" s="6">
        <f t="shared" si="2"/>
        <v>0.69645990298276406</v>
      </c>
      <c r="G86" s="4">
        <v>0.29409999999999997</v>
      </c>
      <c r="H86" s="4">
        <v>0.67479999999999996</v>
      </c>
      <c r="I86" s="4">
        <v>3.1099999999999999E-2</v>
      </c>
      <c r="J86" s="5">
        <v>95842</v>
      </c>
      <c r="K86" s="4">
        <v>0.90539999999999998</v>
      </c>
      <c r="L86" s="4">
        <v>9.4600000000000004E-2</v>
      </c>
      <c r="M86" s="4">
        <v>1.9800000000000002E-2</v>
      </c>
      <c r="N86" s="4">
        <v>4.5900000000000003E-2</v>
      </c>
      <c r="O86" s="4">
        <v>6.4000000000000003E-3</v>
      </c>
      <c r="P86" s="4">
        <v>1.72E-2</v>
      </c>
      <c r="Q86" s="4">
        <v>8.0000000000000004E-4</v>
      </c>
    </row>
    <row r="87" spans="2:17" x14ac:dyDescent="0.3">
      <c r="B87">
        <v>75</v>
      </c>
      <c r="C87" s="5">
        <v>125067</v>
      </c>
      <c r="D87" s="4">
        <v>4.9299999999999997E-2</v>
      </c>
      <c r="F87" s="6">
        <f t="shared" si="2"/>
        <v>0.69668587896253598</v>
      </c>
      <c r="G87" s="4">
        <v>0.29470000000000002</v>
      </c>
      <c r="H87" s="4">
        <v>0.67689999999999995</v>
      </c>
      <c r="I87" s="4">
        <v>2.8500000000000001E-2</v>
      </c>
      <c r="J87" s="5">
        <v>95513</v>
      </c>
      <c r="K87" s="4">
        <v>0.877</v>
      </c>
      <c r="L87" s="4">
        <v>0.123</v>
      </c>
      <c r="M87" s="4">
        <v>1.9400000000000001E-2</v>
      </c>
      <c r="N87" s="4">
        <v>4.48E-2</v>
      </c>
      <c r="O87" s="4">
        <v>3.49E-2</v>
      </c>
      <c r="P87" s="4">
        <v>1.8800000000000001E-2</v>
      </c>
      <c r="Q87" s="4">
        <v>6.9999999999999999E-4</v>
      </c>
    </row>
    <row r="88" spans="2:17" x14ac:dyDescent="0.3">
      <c r="B88">
        <v>98</v>
      </c>
      <c r="C88" s="5">
        <v>121856</v>
      </c>
      <c r="D88" s="4">
        <v>2.24E-2</v>
      </c>
      <c r="F88" s="6">
        <f t="shared" si="2"/>
        <v>0.69844881075491205</v>
      </c>
      <c r="G88" s="4">
        <v>0.29160000000000003</v>
      </c>
      <c r="H88" s="4">
        <v>0.6754</v>
      </c>
      <c r="I88" s="4">
        <v>3.3000000000000002E-2</v>
      </c>
      <c r="J88" s="5">
        <v>93785</v>
      </c>
      <c r="K88" s="4">
        <v>0.89680000000000004</v>
      </c>
      <c r="L88" s="4">
        <v>0.1032</v>
      </c>
      <c r="M88" s="4">
        <v>6.0999999999999999E-2</v>
      </c>
      <c r="N88" s="4">
        <v>1.49E-2</v>
      </c>
      <c r="O88" s="4">
        <v>5.8999999999999999E-3</v>
      </c>
      <c r="P88" s="4">
        <v>1.9199999999999998E-2</v>
      </c>
      <c r="Q88" s="4">
        <v>8.9999999999999998E-4</v>
      </c>
    </row>
    <row r="89" spans="2:17" x14ac:dyDescent="0.3">
      <c r="B89">
        <v>94</v>
      </c>
      <c r="C89" s="5">
        <v>122470</v>
      </c>
      <c r="D89" s="4">
        <v>2.76E-2</v>
      </c>
      <c r="F89" s="6">
        <f t="shared" si="2"/>
        <v>0.70488452891886366</v>
      </c>
      <c r="G89" s="4">
        <v>0.2888</v>
      </c>
      <c r="H89" s="4">
        <v>0.68979999999999997</v>
      </c>
      <c r="I89" s="4">
        <v>2.1399999999999999E-2</v>
      </c>
      <c r="J89" s="5">
        <v>95499</v>
      </c>
      <c r="K89" s="4">
        <v>0.94089999999999996</v>
      </c>
      <c r="L89" s="4">
        <v>5.91E-2</v>
      </c>
      <c r="M89" s="4">
        <v>7.7999999999999996E-3</v>
      </c>
      <c r="N89" s="4">
        <v>2.1399999999999999E-2</v>
      </c>
      <c r="O89" s="4">
        <v>4.4999999999999997E-3</v>
      </c>
      <c r="P89" s="4">
        <v>2.0299999999999999E-2</v>
      </c>
      <c r="Q89" s="4">
        <v>4.0000000000000002E-4</v>
      </c>
    </row>
    <row r="90" spans="2:17" x14ac:dyDescent="0.3">
      <c r="B90">
        <v>87</v>
      </c>
      <c r="C90" s="5">
        <v>119370</v>
      </c>
      <c r="D90" s="4">
        <v>1.5E-3</v>
      </c>
      <c r="F90" s="6">
        <f t="shared" si="2"/>
        <v>0.7173039266206328</v>
      </c>
      <c r="G90" s="4">
        <v>0.27429999999999999</v>
      </c>
      <c r="H90" s="4">
        <v>0.69599999999999995</v>
      </c>
      <c r="I90" s="4">
        <v>2.9700000000000001E-2</v>
      </c>
      <c r="J90" s="5">
        <v>92317</v>
      </c>
      <c r="K90" s="4">
        <v>0.89939999999999998</v>
      </c>
      <c r="L90" s="4">
        <v>0.10059999999999999</v>
      </c>
      <c r="M90" s="4">
        <v>4.5699999999999998E-2</v>
      </c>
      <c r="N90" s="4">
        <v>1.9900000000000001E-2</v>
      </c>
      <c r="O90" s="4">
        <v>1.6E-2</v>
      </c>
      <c r="P90" s="4">
        <v>1.6E-2</v>
      </c>
      <c r="Q90" s="4">
        <v>8.9999999999999998E-4</v>
      </c>
    </row>
    <row r="91" spans="2:17" x14ac:dyDescent="0.3">
      <c r="B91">
        <v>70</v>
      </c>
      <c r="C91" s="5">
        <v>123374</v>
      </c>
      <c r="D91" s="4">
        <v>3.5099999999999999E-2</v>
      </c>
      <c r="F91" s="6">
        <f t="shared" si="2"/>
        <v>0.71844859429509544</v>
      </c>
      <c r="G91" s="4">
        <v>0.27439999999999998</v>
      </c>
      <c r="H91" s="4">
        <v>0.70020000000000004</v>
      </c>
      <c r="I91" s="4">
        <v>2.5499999999999998E-2</v>
      </c>
      <c r="J91" s="5">
        <v>95114</v>
      </c>
      <c r="K91" s="4">
        <v>0.93940000000000001</v>
      </c>
      <c r="L91" s="4">
        <v>6.0600000000000001E-2</v>
      </c>
      <c r="M91" s="4">
        <v>9.7000000000000003E-3</v>
      </c>
      <c r="N91" s="4">
        <v>1.4800000000000001E-2</v>
      </c>
      <c r="O91" s="4">
        <v>5.0000000000000001E-3</v>
      </c>
      <c r="P91" s="4">
        <v>2.4299999999999999E-2</v>
      </c>
      <c r="Q91" s="4">
        <v>6.9999999999999999E-4</v>
      </c>
    </row>
    <row r="92" spans="2:17" x14ac:dyDescent="0.3">
      <c r="B92">
        <v>81</v>
      </c>
      <c r="C92" s="5">
        <v>122903</v>
      </c>
      <c r="D92" s="4">
        <v>3.1199999999999999E-2</v>
      </c>
      <c r="F92" s="6">
        <f t="shared" si="2"/>
        <v>0.71964725184577527</v>
      </c>
      <c r="G92" s="4">
        <v>0.27339999999999998</v>
      </c>
      <c r="H92" s="4">
        <v>0.70179999999999998</v>
      </c>
      <c r="I92" s="4">
        <v>2.4799999999999999E-2</v>
      </c>
      <c r="J92" s="5">
        <v>93866</v>
      </c>
      <c r="K92" s="4">
        <v>0.83420000000000005</v>
      </c>
      <c r="L92" s="4">
        <v>0.1658</v>
      </c>
      <c r="M92" s="4">
        <v>2.47E-2</v>
      </c>
      <c r="N92" s="4">
        <v>0.1106</v>
      </c>
      <c r="O92" s="4">
        <v>0.01</v>
      </c>
      <c r="P92" s="4">
        <v>1.6199999999999999E-2</v>
      </c>
      <c r="Q92" s="4">
        <v>8.9999999999999998E-4</v>
      </c>
    </row>
    <row r="93" spans="2:17" x14ac:dyDescent="0.3">
      <c r="B93">
        <v>47</v>
      </c>
      <c r="C93" s="5">
        <v>120154</v>
      </c>
      <c r="D93" s="4">
        <v>8.0999999999999996E-3</v>
      </c>
      <c r="F93" s="6">
        <f t="shared" si="2"/>
        <v>0.73023685019993845</v>
      </c>
      <c r="G93" s="4">
        <v>0.2631</v>
      </c>
      <c r="H93" s="4">
        <v>0.71220000000000006</v>
      </c>
      <c r="I93" s="4">
        <v>2.47E-2</v>
      </c>
      <c r="J93" s="5">
        <v>96200</v>
      </c>
      <c r="K93" s="4">
        <v>0.91349999999999998</v>
      </c>
      <c r="L93" s="4">
        <v>8.6499999999999994E-2</v>
      </c>
      <c r="M93" s="4">
        <v>1.6400000000000001E-2</v>
      </c>
      <c r="N93" s="4">
        <v>0.02</v>
      </c>
      <c r="O93" s="4">
        <v>2.81E-2</v>
      </c>
      <c r="P93" s="4">
        <v>1.6899999999999998E-2</v>
      </c>
      <c r="Q93" s="4">
        <v>5.9999999999999995E-4</v>
      </c>
    </row>
    <row r="94" spans="2:17" x14ac:dyDescent="0.3">
      <c r="B94">
        <v>30</v>
      </c>
      <c r="C94" s="5">
        <v>123132</v>
      </c>
      <c r="D94" s="4">
        <v>3.3099999999999997E-2</v>
      </c>
      <c r="F94" s="6">
        <f t="shared" si="2"/>
        <v>0.73361284384906433</v>
      </c>
      <c r="G94" s="4">
        <v>0.26050000000000001</v>
      </c>
      <c r="H94" s="4">
        <v>0.71740000000000004</v>
      </c>
      <c r="I94" s="4">
        <v>2.2100000000000002E-2</v>
      </c>
      <c r="J94" s="5">
        <v>95093</v>
      </c>
      <c r="K94" s="4">
        <v>0.91100000000000003</v>
      </c>
      <c r="L94" s="4">
        <v>8.8999999999999996E-2</v>
      </c>
      <c r="M94" s="4">
        <v>1.24E-2</v>
      </c>
      <c r="N94" s="4">
        <v>3.9600000000000003E-2</v>
      </c>
      <c r="O94" s="4">
        <v>1.55E-2</v>
      </c>
      <c r="P94" s="4">
        <v>1.5699999999999999E-2</v>
      </c>
      <c r="Q94" s="4">
        <v>6.9999999999999999E-4</v>
      </c>
    </row>
    <row r="95" spans="2:17" x14ac:dyDescent="0.3">
      <c r="B95">
        <v>80</v>
      </c>
      <c r="C95" s="5">
        <v>114974</v>
      </c>
      <c r="D95" s="4">
        <v>-3.5299999999999998E-2</v>
      </c>
      <c r="F95" s="6">
        <f t="shared" si="2"/>
        <v>0.73628627089100784</v>
      </c>
      <c r="G95" s="4">
        <v>0.25719999999999998</v>
      </c>
      <c r="H95" s="4">
        <v>0.71809999999999996</v>
      </c>
      <c r="I95" s="4">
        <v>2.47E-2</v>
      </c>
      <c r="J95" s="5">
        <v>88080</v>
      </c>
      <c r="K95" s="4">
        <v>0.91169999999999995</v>
      </c>
      <c r="L95" s="4">
        <v>8.8300000000000003E-2</v>
      </c>
      <c r="M95" s="4">
        <v>1.55E-2</v>
      </c>
      <c r="N95" s="4">
        <v>3.0200000000000001E-2</v>
      </c>
      <c r="O95" s="4">
        <v>1.77E-2</v>
      </c>
      <c r="P95" s="4">
        <v>1.83E-2</v>
      </c>
      <c r="Q95" s="4">
        <v>8.9999999999999998E-4</v>
      </c>
    </row>
    <row r="96" spans="2:17" x14ac:dyDescent="0.3">
      <c r="B96">
        <v>90</v>
      </c>
      <c r="C96" s="5">
        <v>117082</v>
      </c>
      <c r="D96" s="4">
        <v>-1.77E-2</v>
      </c>
      <c r="F96" s="6">
        <f t="shared" si="2"/>
        <v>0.73655526992287923</v>
      </c>
      <c r="G96" s="4">
        <v>0.25619999999999998</v>
      </c>
      <c r="H96" s="4">
        <v>0.71630000000000005</v>
      </c>
      <c r="I96" s="4">
        <v>2.75E-2</v>
      </c>
      <c r="J96" s="5">
        <v>86405</v>
      </c>
      <c r="K96" s="4">
        <v>0.94869999999999999</v>
      </c>
      <c r="L96" s="4">
        <v>5.1299999999999998E-2</v>
      </c>
      <c r="M96" s="4">
        <v>1.3599999999999999E-2</v>
      </c>
      <c r="N96" s="4">
        <v>1.0500000000000001E-2</v>
      </c>
      <c r="O96" s="4">
        <v>6.1999999999999998E-3</v>
      </c>
      <c r="P96" s="4">
        <v>1.5900000000000001E-2</v>
      </c>
      <c r="Q96" s="4">
        <v>1.1000000000000001E-3</v>
      </c>
    </row>
    <row r="97" spans="1:17" x14ac:dyDescent="0.3">
      <c r="B97">
        <v>56</v>
      </c>
      <c r="C97" s="5">
        <v>119403</v>
      </c>
      <c r="D97" s="4">
        <v>1.8E-3</v>
      </c>
      <c r="F97" s="6">
        <f t="shared" si="2"/>
        <v>0.73805870921550576</v>
      </c>
      <c r="G97" s="4">
        <v>0.25609999999999999</v>
      </c>
      <c r="H97" s="4">
        <v>0.72160000000000002</v>
      </c>
      <c r="I97" s="4">
        <v>2.23E-2</v>
      </c>
      <c r="J97" s="5">
        <v>89688</v>
      </c>
      <c r="K97" s="4">
        <v>0.91049999999999998</v>
      </c>
      <c r="L97" s="4">
        <v>8.9499999999999996E-2</v>
      </c>
      <c r="M97" s="4">
        <v>1.9800000000000002E-2</v>
      </c>
      <c r="N97" s="4">
        <v>2.2700000000000001E-2</v>
      </c>
      <c r="O97" s="4">
        <v>2.2499999999999999E-2</v>
      </c>
      <c r="P97" s="4">
        <v>1.9599999999999999E-2</v>
      </c>
      <c r="Q97" s="4">
        <v>1.1000000000000001E-3</v>
      </c>
    </row>
    <row r="98" spans="1:17" x14ac:dyDescent="0.3">
      <c r="B98">
        <v>64</v>
      </c>
      <c r="C98" s="5">
        <v>122701</v>
      </c>
      <c r="D98" s="4">
        <v>2.9499999999999998E-2</v>
      </c>
      <c r="F98" s="6">
        <f t="shared" si="2"/>
        <v>0.75877956383741163</v>
      </c>
      <c r="G98" s="4">
        <v>0.2356</v>
      </c>
      <c r="H98" s="4">
        <v>0.74109999999999998</v>
      </c>
      <c r="I98" s="4">
        <v>2.3300000000000001E-2</v>
      </c>
      <c r="J98" s="5">
        <v>93796</v>
      </c>
      <c r="K98" s="4">
        <v>0.93240000000000001</v>
      </c>
      <c r="L98" s="4">
        <v>6.7599999999999993E-2</v>
      </c>
      <c r="M98" s="4">
        <v>1.2999999999999999E-2</v>
      </c>
      <c r="N98" s="4">
        <v>1.43E-2</v>
      </c>
      <c r="O98" s="4">
        <v>7.1000000000000004E-3</v>
      </c>
      <c r="P98" s="4">
        <v>2.6599999999999999E-2</v>
      </c>
      <c r="Q98" s="4">
        <v>8.0000000000000004E-4</v>
      </c>
    </row>
    <row r="99" spans="1:17" x14ac:dyDescent="0.3">
      <c r="B99">
        <v>97</v>
      </c>
      <c r="C99" s="5">
        <v>114286</v>
      </c>
      <c r="D99" s="4">
        <v>-4.1099999999999998E-2</v>
      </c>
      <c r="F99" s="6">
        <f t="shared" ref="F99:F101" si="3">H99/(G99+H99)</f>
        <v>0.75904108185636721</v>
      </c>
      <c r="G99" s="4">
        <v>0.23519999999999999</v>
      </c>
      <c r="H99" s="4">
        <v>0.7409</v>
      </c>
      <c r="I99" s="4">
        <v>2.3900000000000001E-2</v>
      </c>
      <c r="J99" s="5">
        <v>87836</v>
      </c>
      <c r="K99" s="4">
        <v>0.93020000000000003</v>
      </c>
      <c r="L99" s="4">
        <v>6.9800000000000001E-2</v>
      </c>
      <c r="M99" s="4">
        <v>1.2800000000000001E-2</v>
      </c>
      <c r="N99" s="4">
        <v>2.4299999999999999E-2</v>
      </c>
      <c r="O99" s="4">
        <v>6.3E-3</v>
      </c>
      <c r="P99" s="4">
        <v>2.1499999999999998E-2</v>
      </c>
      <c r="Q99" s="4">
        <v>1E-3</v>
      </c>
    </row>
    <row r="100" spans="1:17" x14ac:dyDescent="0.3">
      <c r="B100">
        <v>95</v>
      </c>
      <c r="C100" s="5">
        <v>122123</v>
      </c>
      <c r="D100" s="4">
        <v>2.46E-2</v>
      </c>
      <c r="F100" s="6">
        <f t="shared" si="3"/>
        <v>0.76876476024232476</v>
      </c>
      <c r="G100" s="4">
        <v>0.22520000000000001</v>
      </c>
      <c r="H100" s="4">
        <v>0.74870000000000003</v>
      </c>
      <c r="I100" s="4">
        <v>2.6100000000000002E-2</v>
      </c>
      <c r="J100" s="5">
        <v>93241</v>
      </c>
      <c r="K100" s="4">
        <v>0.92210000000000003</v>
      </c>
      <c r="L100" s="4">
        <v>7.7899999999999997E-2</v>
      </c>
      <c r="M100" s="4">
        <v>1.5599999999999999E-2</v>
      </c>
      <c r="N100" s="4">
        <v>2.6100000000000002E-2</v>
      </c>
      <c r="O100" s="4">
        <v>1.01E-2</v>
      </c>
      <c r="P100" s="4">
        <v>2.0299999999999999E-2</v>
      </c>
      <c r="Q100" s="4">
        <v>1.6000000000000001E-3</v>
      </c>
    </row>
    <row r="101" spans="1:17" x14ac:dyDescent="0.3">
      <c r="B101">
        <v>96</v>
      </c>
      <c r="C101" s="5">
        <v>122431</v>
      </c>
      <c r="D101" s="4">
        <v>2.7199999999999998E-2</v>
      </c>
      <c r="F101" s="6">
        <f t="shared" si="3"/>
        <v>0.80434559803218209</v>
      </c>
      <c r="G101" s="4">
        <v>0.19089999999999999</v>
      </c>
      <c r="H101" s="4">
        <v>0.78480000000000005</v>
      </c>
      <c r="I101" s="4">
        <v>2.4299999999999999E-2</v>
      </c>
      <c r="J101" s="5">
        <v>92993</v>
      </c>
      <c r="K101" s="4">
        <v>0.94340000000000002</v>
      </c>
      <c r="L101" s="4">
        <v>5.6599999999999998E-2</v>
      </c>
      <c r="M101" s="4">
        <v>1.9099999999999999E-2</v>
      </c>
      <c r="N101" s="4">
        <v>9.1999999999999998E-3</v>
      </c>
      <c r="O101" s="4">
        <v>6.7999999999999996E-3</v>
      </c>
      <c r="P101" s="4">
        <v>1.46E-2</v>
      </c>
      <c r="Q101" s="4">
        <v>4.1999999999999997E-3</v>
      </c>
    </row>
    <row r="103" spans="1:17" x14ac:dyDescent="0.3">
      <c r="B103" s="1" t="s">
        <v>44</v>
      </c>
      <c r="C103" s="1" t="s">
        <v>45</v>
      </c>
      <c r="D103" s="1" t="s">
        <v>46</v>
      </c>
      <c r="E103" s="1"/>
      <c r="F103" s="1" t="s">
        <v>58</v>
      </c>
      <c r="G103" s="1" t="s">
        <v>47</v>
      </c>
      <c r="H103" s="1" t="s">
        <v>48</v>
      </c>
      <c r="I103" s="1" t="s">
        <v>49</v>
      </c>
      <c r="J103" s="1" t="s">
        <v>50</v>
      </c>
      <c r="K103" s="1" t="s">
        <v>51</v>
      </c>
      <c r="L103" s="1" t="s">
        <v>38</v>
      </c>
      <c r="M103" s="1" t="s">
        <v>52</v>
      </c>
      <c r="N103" s="1" t="s">
        <v>53</v>
      </c>
      <c r="O103" s="1" t="s">
        <v>54</v>
      </c>
      <c r="P103" s="1" t="s">
        <v>55</v>
      </c>
      <c r="Q103" s="1" t="s">
        <v>56</v>
      </c>
    </row>
    <row r="104" spans="1:17" x14ac:dyDescent="0.3">
      <c r="A104" t="s">
        <v>37</v>
      </c>
      <c r="B104">
        <v>9</v>
      </c>
      <c r="C104" s="5">
        <v>339984</v>
      </c>
      <c r="D104" s="4">
        <v>-4.9200000000000001E-2</v>
      </c>
      <c r="F104" s="6">
        <f t="shared" ref="F104:F136" si="4">H104/(G104+H104)</f>
        <v>0.15558510638297873</v>
      </c>
      <c r="G104" s="4">
        <v>0.82550000000000001</v>
      </c>
      <c r="H104" s="4">
        <v>0.15210000000000001</v>
      </c>
      <c r="I104" s="4">
        <v>2.24E-2</v>
      </c>
      <c r="J104" s="5">
        <v>265986</v>
      </c>
      <c r="K104" s="4">
        <v>0.33489999999999998</v>
      </c>
      <c r="L104" s="4">
        <v>0.66510000000000002</v>
      </c>
      <c r="M104" s="4">
        <v>0.113</v>
      </c>
      <c r="N104" s="4">
        <v>0.51290000000000002</v>
      </c>
      <c r="O104" s="4">
        <v>3.5999999999999997E-2</v>
      </c>
      <c r="P104" s="4">
        <v>1.8200000000000001E-2</v>
      </c>
      <c r="Q104" s="4">
        <v>1.6999999999999999E-3</v>
      </c>
    </row>
    <row r="105" spans="1:17" x14ac:dyDescent="0.3">
      <c r="B105">
        <v>5</v>
      </c>
      <c r="C105" s="5">
        <v>342144</v>
      </c>
      <c r="D105" s="4">
        <v>-4.3099999999999999E-2</v>
      </c>
      <c r="F105" s="6">
        <f t="shared" si="4"/>
        <v>0.27162010029679667</v>
      </c>
      <c r="G105" s="4">
        <v>0.7117</v>
      </c>
      <c r="H105" s="4">
        <v>0.26540000000000002</v>
      </c>
      <c r="I105" s="4">
        <v>2.29E-2</v>
      </c>
      <c r="J105" s="5">
        <v>263222</v>
      </c>
      <c r="K105" s="4">
        <v>0.54459999999999997</v>
      </c>
      <c r="L105" s="4">
        <v>0.45540000000000003</v>
      </c>
      <c r="M105" s="4">
        <v>5.9700000000000003E-2</v>
      </c>
      <c r="N105" s="4">
        <v>0.30080000000000001</v>
      </c>
      <c r="O105" s="4">
        <v>8.0399999999999999E-2</v>
      </c>
      <c r="P105" s="4">
        <v>1.84E-2</v>
      </c>
      <c r="Q105" s="4">
        <v>1.5E-3</v>
      </c>
    </row>
    <row r="106" spans="1:17" x14ac:dyDescent="0.3">
      <c r="B106">
        <v>15</v>
      </c>
      <c r="C106" s="5">
        <v>349553</v>
      </c>
      <c r="D106" s="4">
        <v>-2.24E-2</v>
      </c>
      <c r="F106" s="6">
        <f t="shared" si="4"/>
        <v>0.2746926229508197</v>
      </c>
      <c r="G106" s="4">
        <v>0.70789999999999997</v>
      </c>
      <c r="H106" s="4">
        <v>0.2681</v>
      </c>
      <c r="I106" s="4">
        <v>2.4E-2</v>
      </c>
      <c r="J106" s="5">
        <v>276967</v>
      </c>
      <c r="K106" s="4">
        <v>0.54610000000000003</v>
      </c>
      <c r="L106" s="4">
        <v>0.45390000000000003</v>
      </c>
      <c r="M106" s="4">
        <v>4.1300000000000003E-2</v>
      </c>
      <c r="N106" s="4">
        <v>0.36459999999999998</v>
      </c>
      <c r="O106" s="4">
        <v>3.32E-2</v>
      </c>
      <c r="P106" s="4">
        <v>1.6500000000000001E-2</v>
      </c>
      <c r="Q106" s="4">
        <v>1.4E-3</v>
      </c>
    </row>
    <row r="107" spans="1:17" x14ac:dyDescent="0.3">
      <c r="B107">
        <v>24</v>
      </c>
      <c r="C107" s="5">
        <v>369245</v>
      </c>
      <c r="D107" s="4">
        <v>3.27E-2</v>
      </c>
      <c r="F107" s="6">
        <f t="shared" si="4"/>
        <v>0.35959637141983491</v>
      </c>
      <c r="G107" s="4">
        <v>0.62829999999999997</v>
      </c>
      <c r="H107" s="4">
        <v>0.3528</v>
      </c>
      <c r="I107" s="4">
        <v>1.89E-2</v>
      </c>
      <c r="J107" s="5">
        <v>294574</v>
      </c>
      <c r="K107" s="4">
        <v>0.65080000000000005</v>
      </c>
      <c r="L107" s="4">
        <v>0.34920000000000001</v>
      </c>
      <c r="M107" s="4">
        <v>2.7699999999999999E-2</v>
      </c>
      <c r="N107" s="4">
        <v>0.27029999999999998</v>
      </c>
      <c r="O107" s="4">
        <v>3.9600000000000003E-2</v>
      </c>
      <c r="P107" s="4">
        <v>1.18E-2</v>
      </c>
      <c r="Q107" s="4">
        <v>8.9999999999999998E-4</v>
      </c>
    </row>
    <row r="108" spans="1:17" x14ac:dyDescent="0.3">
      <c r="B108">
        <v>19</v>
      </c>
      <c r="C108" s="5">
        <v>352329</v>
      </c>
      <c r="D108" s="4">
        <v>-1.46E-2</v>
      </c>
      <c r="F108" s="6">
        <f t="shared" si="4"/>
        <v>0.36517893870835055</v>
      </c>
      <c r="G108" s="4">
        <v>0.61729999999999996</v>
      </c>
      <c r="H108" s="4">
        <v>0.35510000000000003</v>
      </c>
      <c r="I108" s="4">
        <v>2.7699999999999999E-2</v>
      </c>
      <c r="J108" s="5">
        <v>272784</v>
      </c>
      <c r="K108" s="4">
        <v>0.66159999999999997</v>
      </c>
      <c r="L108" s="4">
        <v>0.33839999999999998</v>
      </c>
      <c r="M108" s="4">
        <v>6.6100000000000006E-2</v>
      </c>
      <c r="N108" s="4">
        <v>0.23169999999999999</v>
      </c>
      <c r="O108" s="4">
        <v>2.2200000000000001E-2</v>
      </c>
      <c r="P108" s="4">
        <v>2.0799999999999999E-2</v>
      </c>
      <c r="Q108" s="4">
        <v>8.0000000000000004E-4</v>
      </c>
    </row>
    <row r="109" spans="1:17" x14ac:dyDescent="0.3">
      <c r="B109">
        <v>3</v>
      </c>
      <c r="C109" s="5">
        <v>346556</v>
      </c>
      <c r="D109" s="4">
        <v>-3.0800000000000001E-2</v>
      </c>
      <c r="F109" s="6">
        <f t="shared" si="4"/>
        <v>0.38317661488143906</v>
      </c>
      <c r="G109" s="4">
        <v>0.60350000000000004</v>
      </c>
      <c r="H109" s="4">
        <v>0.37490000000000001</v>
      </c>
      <c r="I109" s="4">
        <v>2.1600000000000001E-2</v>
      </c>
      <c r="J109" s="5">
        <v>261755</v>
      </c>
      <c r="K109" s="4">
        <v>0.59230000000000005</v>
      </c>
      <c r="L109" s="4">
        <v>0.40770000000000001</v>
      </c>
      <c r="M109" s="4">
        <v>5.1700000000000003E-2</v>
      </c>
      <c r="N109" s="4">
        <v>0.2868</v>
      </c>
      <c r="O109" s="4">
        <v>5.4399999999999997E-2</v>
      </c>
      <c r="P109" s="4">
        <v>1.8700000000000001E-2</v>
      </c>
      <c r="Q109" s="4">
        <v>1.1999999999999999E-3</v>
      </c>
    </row>
    <row r="110" spans="1:17" x14ac:dyDescent="0.3">
      <c r="B110">
        <v>28</v>
      </c>
      <c r="C110" s="5">
        <v>370929</v>
      </c>
      <c r="D110" s="4">
        <v>3.7400000000000003E-2</v>
      </c>
      <c r="F110" s="6">
        <f t="shared" si="4"/>
        <v>0.40168136149272088</v>
      </c>
      <c r="G110" s="4">
        <v>0.58360000000000001</v>
      </c>
      <c r="H110" s="4">
        <v>0.39179999999999998</v>
      </c>
      <c r="I110" s="4">
        <v>2.46E-2</v>
      </c>
      <c r="J110" s="5">
        <v>293044</v>
      </c>
      <c r="K110" s="4">
        <v>0.72470000000000001</v>
      </c>
      <c r="L110" s="4">
        <v>0.27529999999999999</v>
      </c>
      <c r="M110" s="4">
        <v>2.18E-2</v>
      </c>
      <c r="N110" s="4">
        <v>0.18540000000000001</v>
      </c>
      <c r="O110" s="4">
        <v>4.5699999999999998E-2</v>
      </c>
      <c r="P110" s="4">
        <v>1.9599999999999999E-2</v>
      </c>
      <c r="Q110" s="4">
        <v>1E-3</v>
      </c>
    </row>
    <row r="111" spans="1:17" x14ac:dyDescent="0.3">
      <c r="B111">
        <v>11</v>
      </c>
      <c r="C111" s="5">
        <v>356259</v>
      </c>
      <c r="D111" s="4">
        <v>-3.5999999999999999E-3</v>
      </c>
      <c r="F111" s="6">
        <f t="shared" si="4"/>
        <v>0.41500922698380149</v>
      </c>
      <c r="G111" s="4">
        <v>0.5706</v>
      </c>
      <c r="H111" s="4">
        <v>0.40479999999999999</v>
      </c>
      <c r="I111" s="4">
        <v>2.46E-2</v>
      </c>
      <c r="J111" s="5">
        <v>290030</v>
      </c>
      <c r="K111" s="4">
        <v>0.79879999999999995</v>
      </c>
      <c r="L111" s="4">
        <v>0.20119999999999999</v>
      </c>
      <c r="M111" s="4">
        <v>5.3900000000000003E-2</v>
      </c>
      <c r="N111" s="4">
        <v>9.6799999999999997E-2</v>
      </c>
      <c r="O111" s="4">
        <v>3.5700000000000003E-2</v>
      </c>
      <c r="P111" s="4">
        <v>1.4E-2</v>
      </c>
      <c r="Q111" s="4">
        <v>1E-3</v>
      </c>
    </row>
    <row r="112" spans="1:17" x14ac:dyDescent="0.3">
      <c r="B112">
        <v>21</v>
      </c>
      <c r="C112" s="5">
        <v>351560</v>
      </c>
      <c r="D112" s="4">
        <v>-1.6799999999999999E-2</v>
      </c>
      <c r="F112" s="6">
        <f t="shared" si="4"/>
        <v>0.41563364409384285</v>
      </c>
      <c r="G112" s="4">
        <v>0.57040000000000002</v>
      </c>
      <c r="H112" s="4">
        <v>0.40570000000000001</v>
      </c>
      <c r="I112" s="4">
        <v>2.3900000000000001E-2</v>
      </c>
      <c r="J112" s="5">
        <v>283537</v>
      </c>
      <c r="K112" s="4">
        <v>0.71870000000000001</v>
      </c>
      <c r="L112" s="4">
        <v>0.28129999999999999</v>
      </c>
      <c r="M112" s="4">
        <v>4.4299999999999999E-2</v>
      </c>
      <c r="N112" s="4">
        <v>0.18459999999999999</v>
      </c>
      <c r="O112" s="4">
        <v>3.2199999999999999E-2</v>
      </c>
      <c r="P112" s="4">
        <v>2.01E-2</v>
      </c>
      <c r="Q112" s="4">
        <v>1.2999999999999999E-3</v>
      </c>
    </row>
    <row r="113" spans="2:17" x14ac:dyDescent="0.3">
      <c r="B113">
        <v>13</v>
      </c>
      <c r="C113" s="5">
        <v>368828</v>
      </c>
      <c r="D113" s="4">
        <v>3.15E-2</v>
      </c>
      <c r="F113" s="6">
        <f t="shared" si="4"/>
        <v>0.41901264789881681</v>
      </c>
      <c r="G113" s="4">
        <v>0.5696</v>
      </c>
      <c r="H113" s="4">
        <v>0.4108</v>
      </c>
      <c r="I113" s="4">
        <v>1.9599999999999999E-2</v>
      </c>
      <c r="J113" s="5">
        <v>293770</v>
      </c>
      <c r="K113" s="4">
        <v>0.71640000000000004</v>
      </c>
      <c r="L113" s="4">
        <v>0.28360000000000002</v>
      </c>
      <c r="M113" s="4">
        <v>1.8599999999999998E-2</v>
      </c>
      <c r="N113" s="4">
        <v>0.20150000000000001</v>
      </c>
      <c r="O113" s="4">
        <v>4.7300000000000002E-2</v>
      </c>
      <c r="P113" s="4">
        <v>1.2999999999999999E-2</v>
      </c>
      <c r="Q113" s="4">
        <v>6.9999999999999999E-4</v>
      </c>
    </row>
    <row r="114" spans="2:17" x14ac:dyDescent="0.3">
      <c r="B114">
        <v>6</v>
      </c>
      <c r="C114" s="5">
        <v>350662</v>
      </c>
      <c r="D114" s="4">
        <v>-1.9300000000000001E-2</v>
      </c>
      <c r="F114" s="6">
        <f t="shared" si="4"/>
        <v>0.42190065681444994</v>
      </c>
      <c r="G114" s="4">
        <v>0.56330000000000002</v>
      </c>
      <c r="H114" s="4">
        <v>0.41110000000000002</v>
      </c>
      <c r="I114" s="4">
        <v>2.5600000000000001E-2</v>
      </c>
      <c r="J114" s="5">
        <v>273062</v>
      </c>
      <c r="K114" s="4">
        <v>0.62660000000000005</v>
      </c>
      <c r="L114" s="4">
        <v>0.37340000000000001</v>
      </c>
      <c r="M114" s="4">
        <v>3.5999999999999997E-2</v>
      </c>
      <c r="N114" s="4">
        <v>0.29199999999999998</v>
      </c>
      <c r="O114" s="4">
        <v>2.41E-2</v>
      </c>
      <c r="P114" s="4">
        <v>2.24E-2</v>
      </c>
      <c r="Q114" s="4">
        <v>1.6999999999999999E-3</v>
      </c>
    </row>
    <row r="115" spans="2:17" x14ac:dyDescent="0.3">
      <c r="B115">
        <v>16</v>
      </c>
      <c r="C115" s="5">
        <v>342086</v>
      </c>
      <c r="D115" s="4">
        <v>-4.3299999999999998E-2</v>
      </c>
      <c r="F115" s="6">
        <f t="shared" si="4"/>
        <v>0.45643493396129819</v>
      </c>
      <c r="G115" s="4">
        <v>0.53090000000000004</v>
      </c>
      <c r="H115" s="4">
        <v>0.44579999999999997</v>
      </c>
      <c r="I115" s="4">
        <v>2.3300000000000001E-2</v>
      </c>
      <c r="J115" s="5">
        <v>259120</v>
      </c>
      <c r="K115" s="4">
        <v>0.73429999999999995</v>
      </c>
      <c r="L115" s="4">
        <v>0.26569999999999999</v>
      </c>
      <c r="M115" s="4">
        <v>7.0000000000000007E-2</v>
      </c>
      <c r="N115" s="4">
        <v>9.5100000000000004E-2</v>
      </c>
      <c r="O115" s="4">
        <v>8.2299999999999998E-2</v>
      </c>
      <c r="P115" s="4">
        <v>1.8800000000000001E-2</v>
      </c>
      <c r="Q115" s="4">
        <v>1.4E-3</v>
      </c>
    </row>
    <row r="116" spans="2:17" x14ac:dyDescent="0.3">
      <c r="B116">
        <v>1</v>
      </c>
      <c r="C116" s="5">
        <v>342360</v>
      </c>
      <c r="D116" s="4">
        <v>-4.2500000000000003E-2</v>
      </c>
      <c r="F116" s="6">
        <f t="shared" si="4"/>
        <v>0.46190817056958788</v>
      </c>
      <c r="G116" s="4">
        <v>0.5262</v>
      </c>
      <c r="H116" s="4">
        <v>0.45169999999999999</v>
      </c>
      <c r="I116" s="4">
        <v>2.2100000000000002E-2</v>
      </c>
      <c r="J116" s="5">
        <v>274873</v>
      </c>
      <c r="K116" s="4">
        <v>0.78159999999999996</v>
      </c>
      <c r="L116" s="4">
        <v>0.21840000000000001</v>
      </c>
      <c r="M116" s="4">
        <v>4.0300000000000002E-2</v>
      </c>
      <c r="N116" s="4">
        <v>0.1487</v>
      </c>
      <c r="O116" s="4">
        <v>1.0999999999999999E-2</v>
      </c>
      <c r="P116" s="4">
        <v>1.7100000000000001E-2</v>
      </c>
      <c r="Q116" s="4">
        <v>8.9999999999999998E-4</v>
      </c>
    </row>
    <row r="117" spans="2:17" x14ac:dyDescent="0.3">
      <c r="B117">
        <v>8</v>
      </c>
      <c r="C117" s="5">
        <v>357954</v>
      </c>
      <c r="D117" s="4">
        <v>1.1000000000000001E-3</v>
      </c>
      <c r="F117" s="6">
        <f t="shared" si="4"/>
        <v>0.49724152022885165</v>
      </c>
      <c r="G117" s="4">
        <v>0.49209999999999998</v>
      </c>
      <c r="H117" s="4">
        <v>0.48670000000000002</v>
      </c>
      <c r="I117" s="4">
        <v>2.12E-2</v>
      </c>
      <c r="J117" s="5">
        <v>273466</v>
      </c>
      <c r="K117" s="4">
        <v>0.68830000000000002</v>
      </c>
      <c r="L117" s="4">
        <v>0.31169999999999998</v>
      </c>
      <c r="M117" s="4">
        <v>3.7499999999999999E-2</v>
      </c>
      <c r="N117" s="4">
        <v>0.2072</v>
      </c>
      <c r="O117" s="4">
        <v>4.8500000000000001E-2</v>
      </c>
      <c r="P117" s="4">
        <v>1.6799999999999999E-2</v>
      </c>
      <c r="Q117" s="4">
        <v>1.9E-3</v>
      </c>
    </row>
    <row r="118" spans="2:17" x14ac:dyDescent="0.3">
      <c r="B118">
        <v>25</v>
      </c>
      <c r="C118" s="5">
        <v>371529</v>
      </c>
      <c r="D118" s="4">
        <v>3.9100000000000003E-2</v>
      </c>
      <c r="F118" s="6">
        <f t="shared" si="4"/>
        <v>0.51659985610031867</v>
      </c>
      <c r="G118" s="4">
        <v>0.4703</v>
      </c>
      <c r="H118" s="4">
        <v>0.50260000000000005</v>
      </c>
      <c r="I118" s="4">
        <v>2.7099999999999999E-2</v>
      </c>
      <c r="J118" s="5">
        <v>290022</v>
      </c>
      <c r="K118" s="4">
        <v>0.80700000000000005</v>
      </c>
      <c r="L118" s="4">
        <v>0.193</v>
      </c>
      <c r="M118" s="4">
        <v>8.2299999999999998E-2</v>
      </c>
      <c r="N118" s="4">
        <v>7.6999999999999999E-2</v>
      </c>
      <c r="O118" s="4">
        <v>1.41E-2</v>
      </c>
      <c r="P118" s="4">
        <v>2.0799999999999999E-2</v>
      </c>
      <c r="Q118" s="4">
        <v>1E-3</v>
      </c>
    </row>
    <row r="119" spans="2:17" x14ac:dyDescent="0.3">
      <c r="B119">
        <v>2</v>
      </c>
      <c r="C119" s="5">
        <v>369897</v>
      </c>
      <c r="D119" s="4">
        <v>3.4500000000000003E-2</v>
      </c>
      <c r="F119" s="6">
        <f t="shared" si="4"/>
        <v>0.56129696345856916</v>
      </c>
      <c r="G119" s="4">
        <v>0.42620000000000002</v>
      </c>
      <c r="H119" s="4">
        <v>0.54530000000000001</v>
      </c>
      <c r="I119" s="4">
        <v>2.8500000000000001E-2</v>
      </c>
      <c r="J119" s="5">
        <v>293165</v>
      </c>
      <c r="K119" s="4">
        <v>0.86760000000000004</v>
      </c>
      <c r="L119" s="4">
        <v>0.13239999999999999</v>
      </c>
      <c r="M119" s="4">
        <v>4.6199999999999998E-2</v>
      </c>
      <c r="N119" s="4">
        <v>4.6699999999999998E-2</v>
      </c>
      <c r="O119" s="4">
        <v>1.6799999999999999E-2</v>
      </c>
      <c r="P119" s="4">
        <v>1.8499999999999999E-2</v>
      </c>
      <c r="Q119" s="4">
        <v>5.9999999999999995E-4</v>
      </c>
    </row>
    <row r="120" spans="2:17" x14ac:dyDescent="0.3">
      <c r="B120">
        <v>18</v>
      </c>
      <c r="C120" s="5">
        <v>347568</v>
      </c>
      <c r="D120" s="4">
        <v>-2.7900000000000001E-2</v>
      </c>
      <c r="F120" s="6">
        <f t="shared" si="4"/>
        <v>0.56805341551104271</v>
      </c>
      <c r="G120" s="4">
        <v>0.42049999999999998</v>
      </c>
      <c r="H120" s="4">
        <v>0.55300000000000005</v>
      </c>
      <c r="I120" s="4">
        <v>2.6499999999999999E-2</v>
      </c>
      <c r="J120" s="5">
        <v>279189</v>
      </c>
      <c r="K120" s="4">
        <v>0.89470000000000005</v>
      </c>
      <c r="L120" s="4">
        <v>0.1053</v>
      </c>
      <c r="M120" s="4">
        <v>1.61E-2</v>
      </c>
      <c r="N120" s="4">
        <v>4.6600000000000003E-2</v>
      </c>
      <c r="O120" s="4">
        <v>1.6400000000000001E-2</v>
      </c>
      <c r="P120" s="4">
        <v>1.7899999999999999E-2</v>
      </c>
      <c r="Q120" s="4">
        <v>8.0000000000000004E-4</v>
      </c>
    </row>
    <row r="121" spans="2:17" x14ac:dyDescent="0.3">
      <c r="B121">
        <v>23</v>
      </c>
      <c r="C121" s="5">
        <v>348249</v>
      </c>
      <c r="D121" s="4">
        <v>-2.5999999999999999E-2</v>
      </c>
      <c r="F121" s="6">
        <f t="shared" si="4"/>
        <v>0.57767040197388708</v>
      </c>
      <c r="G121" s="4">
        <v>0.4108</v>
      </c>
      <c r="H121" s="4">
        <v>0.56189999999999996</v>
      </c>
      <c r="I121" s="4">
        <v>2.7300000000000001E-2</v>
      </c>
      <c r="J121" s="5">
        <v>273672</v>
      </c>
      <c r="K121" s="4">
        <v>0.85540000000000005</v>
      </c>
      <c r="L121" s="4">
        <v>0.14460000000000001</v>
      </c>
      <c r="M121" s="4">
        <v>2.2700000000000001E-2</v>
      </c>
      <c r="N121" s="4">
        <v>8.2400000000000001E-2</v>
      </c>
      <c r="O121" s="4">
        <v>1.2E-2</v>
      </c>
      <c r="P121" s="4">
        <v>2.1499999999999998E-2</v>
      </c>
      <c r="Q121" s="4">
        <v>8.0000000000000004E-4</v>
      </c>
    </row>
    <row r="122" spans="2:17" x14ac:dyDescent="0.3">
      <c r="B122">
        <v>32</v>
      </c>
      <c r="C122" s="5">
        <v>354620</v>
      </c>
      <c r="D122" s="4">
        <v>-8.2000000000000007E-3</v>
      </c>
      <c r="F122" s="6">
        <f t="shared" si="4"/>
        <v>0.57836395360771842</v>
      </c>
      <c r="G122" s="4">
        <v>0.4108</v>
      </c>
      <c r="H122" s="4">
        <v>0.5635</v>
      </c>
      <c r="I122" s="4">
        <v>2.5700000000000001E-2</v>
      </c>
      <c r="J122" s="5">
        <v>282339</v>
      </c>
      <c r="K122" s="4">
        <v>0.88400000000000001</v>
      </c>
      <c r="L122" s="4">
        <v>0.11600000000000001</v>
      </c>
      <c r="M122" s="4">
        <v>3.5099999999999999E-2</v>
      </c>
      <c r="N122" s="4">
        <v>4.2700000000000002E-2</v>
      </c>
      <c r="O122" s="4">
        <v>1.4500000000000001E-2</v>
      </c>
      <c r="P122" s="4">
        <v>1.6899999999999998E-2</v>
      </c>
      <c r="Q122" s="4">
        <v>8.0000000000000004E-4</v>
      </c>
    </row>
    <row r="123" spans="2:17" x14ac:dyDescent="0.3">
      <c r="B123">
        <v>27</v>
      </c>
      <c r="C123" s="5">
        <v>363872</v>
      </c>
      <c r="D123" s="4">
        <v>1.77E-2</v>
      </c>
      <c r="F123" s="6">
        <f t="shared" si="4"/>
        <v>0.62259516987310681</v>
      </c>
      <c r="G123" s="4">
        <v>0.36880000000000002</v>
      </c>
      <c r="H123" s="4">
        <v>0.60840000000000005</v>
      </c>
      <c r="I123" s="4">
        <v>2.2800000000000001E-2</v>
      </c>
      <c r="J123" s="5">
        <v>274287</v>
      </c>
      <c r="K123" s="4">
        <v>0.84109999999999996</v>
      </c>
      <c r="L123" s="4">
        <v>0.15890000000000001</v>
      </c>
      <c r="M123" s="4">
        <v>2.2499999999999999E-2</v>
      </c>
      <c r="N123" s="4">
        <v>6.1199999999999997E-2</v>
      </c>
      <c r="O123" s="4">
        <v>5.3199999999999997E-2</v>
      </c>
      <c r="P123" s="4">
        <v>1.66E-2</v>
      </c>
      <c r="Q123" s="4">
        <v>1E-3</v>
      </c>
    </row>
    <row r="124" spans="2:17" x14ac:dyDescent="0.3">
      <c r="B124">
        <v>33</v>
      </c>
      <c r="C124" s="5">
        <v>358917</v>
      </c>
      <c r="D124" s="4">
        <v>3.8E-3</v>
      </c>
      <c r="F124" s="6">
        <f t="shared" si="4"/>
        <v>0.62711343375345829</v>
      </c>
      <c r="G124" s="4">
        <v>0.3639</v>
      </c>
      <c r="H124" s="4">
        <v>0.61199999999999999</v>
      </c>
      <c r="I124" s="4">
        <v>2.41E-2</v>
      </c>
      <c r="J124" s="5">
        <v>284562</v>
      </c>
      <c r="K124" s="4">
        <v>0.91349999999999998</v>
      </c>
      <c r="L124" s="4">
        <v>8.6499999999999994E-2</v>
      </c>
      <c r="M124" s="4">
        <v>1.1299999999999999E-2</v>
      </c>
      <c r="N124" s="4">
        <v>4.0399999999999998E-2</v>
      </c>
      <c r="O124" s="4">
        <v>9.1999999999999998E-3</v>
      </c>
      <c r="P124" s="4">
        <v>2.1600000000000001E-2</v>
      </c>
      <c r="Q124" s="4">
        <v>6.9999999999999999E-4</v>
      </c>
    </row>
    <row r="125" spans="2:17" x14ac:dyDescent="0.3">
      <c r="B125">
        <v>10</v>
      </c>
      <c r="C125" s="5">
        <v>354613</v>
      </c>
      <c r="D125" s="4">
        <v>-8.2000000000000007E-3</v>
      </c>
      <c r="F125" s="6">
        <f t="shared" si="4"/>
        <v>0.63169757197008514</v>
      </c>
      <c r="G125" s="4">
        <v>0.35949999999999999</v>
      </c>
      <c r="H125" s="4">
        <v>0.61660000000000004</v>
      </c>
      <c r="I125" s="4">
        <v>2.3900000000000001E-2</v>
      </c>
      <c r="J125" s="5">
        <v>280129</v>
      </c>
      <c r="K125" s="4">
        <v>0.83140000000000003</v>
      </c>
      <c r="L125" s="4">
        <v>0.1686</v>
      </c>
      <c r="M125" s="4">
        <v>2.6700000000000002E-2</v>
      </c>
      <c r="N125" s="4">
        <v>7.5300000000000006E-2</v>
      </c>
      <c r="O125" s="4">
        <v>4.2700000000000002E-2</v>
      </c>
      <c r="P125" s="4">
        <v>2.0500000000000001E-2</v>
      </c>
      <c r="Q125" s="4">
        <v>1.4E-3</v>
      </c>
    </row>
    <row r="126" spans="2:17" x14ac:dyDescent="0.3">
      <c r="B126">
        <v>20</v>
      </c>
      <c r="C126" s="5">
        <v>372848</v>
      </c>
      <c r="D126" s="4">
        <v>4.2799999999999998E-2</v>
      </c>
      <c r="F126" s="6">
        <f t="shared" si="4"/>
        <v>0.63903688524590163</v>
      </c>
      <c r="G126" s="4">
        <v>0.3523</v>
      </c>
      <c r="H126" s="4">
        <v>0.62370000000000003</v>
      </c>
      <c r="I126" s="4">
        <v>2.41E-2</v>
      </c>
      <c r="J126" s="5">
        <v>284758</v>
      </c>
      <c r="K126" s="4">
        <v>0.87119999999999997</v>
      </c>
      <c r="L126" s="4">
        <v>0.1288</v>
      </c>
      <c r="M126" s="4">
        <v>1.78E-2</v>
      </c>
      <c r="N126" s="4">
        <v>5.8500000000000003E-2</v>
      </c>
      <c r="O126" s="4">
        <v>2.47E-2</v>
      </c>
      <c r="P126" s="4">
        <v>2.23E-2</v>
      </c>
      <c r="Q126" s="4">
        <v>8.9999999999999998E-4</v>
      </c>
    </row>
    <row r="127" spans="2:17" x14ac:dyDescent="0.3">
      <c r="B127">
        <v>22</v>
      </c>
      <c r="C127" s="5">
        <v>351811</v>
      </c>
      <c r="D127" s="4">
        <v>-1.61E-2</v>
      </c>
      <c r="F127" s="6">
        <f t="shared" si="4"/>
        <v>0.64781939456131354</v>
      </c>
      <c r="G127" s="4">
        <v>0.34320000000000001</v>
      </c>
      <c r="H127" s="4">
        <v>0.63129999999999997</v>
      </c>
      <c r="I127" s="4">
        <v>2.5499999999999998E-2</v>
      </c>
      <c r="J127" s="5">
        <v>271693</v>
      </c>
      <c r="K127" s="4">
        <v>0.92610000000000003</v>
      </c>
      <c r="L127" s="4">
        <v>7.3899999999999993E-2</v>
      </c>
      <c r="M127" s="4">
        <v>1.89E-2</v>
      </c>
      <c r="N127" s="4">
        <v>1.6899999999999998E-2</v>
      </c>
      <c r="O127" s="4">
        <v>1.3100000000000001E-2</v>
      </c>
      <c r="P127" s="4">
        <v>1.7600000000000001E-2</v>
      </c>
      <c r="Q127" s="4">
        <v>8.9999999999999998E-4</v>
      </c>
    </row>
    <row r="128" spans="2:17" x14ac:dyDescent="0.3">
      <c r="B128">
        <v>4</v>
      </c>
      <c r="C128" s="5">
        <v>356883</v>
      </c>
      <c r="D128" s="4">
        <v>-1.9E-3</v>
      </c>
      <c r="F128" s="6">
        <f t="shared" si="4"/>
        <v>0.64920716112531973</v>
      </c>
      <c r="G128" s="4">
        <v>0.34289999999999998</v>
      </c>
      <c r="H128" s="4">
        <v>0.63460000000000005</v>
      </c>
      <c r="I128" s="4">
        <v>2.2499999999999999E-2</v>
      </c>
      <c r="J128" s="5">
        <v>269602</v>
      </c>
      <c r="K128" s="4">
        <v>0.78110000000000002</v>
      </c>
      <c r="L128" s="4">
        <v>0.21890000000000001</v>
      </c>
      <c r="M128" s="4">
        <v>5.4199999999999998E-2</v>
      </c>
      <c r="N128" s="4">
        <v>9.8199999999999996E-2</v>
      </c>
      <c r="O128" s="4">
        <v>4.2700000000000002E-2</v>
      </c>
      <c r="P128" s="4">
        <v>2.24E-2</v>
      </c>
      <c r="Q128" s="4">
        <v>1.9E-3</v>
      </c>
    </row>
    <row r="129" spans="2:17" x14ac:dyDescent="0.3">
      <c r="B129">
        <v>30</v>
      </c>
      <c r="C129" s="5">
        <v>364740</v>
      </c>
      <c r="D129" s="4">
        <v>2.01E-2</v>
      </c>
      <c r="F129" s="6">
        <f t="shared" si="4"/>
        <v>0.67250922509225097</v>
      </c>
      <c r="G129" s="4">
        <v>0.31950000000000001</v>
      </c>
      <c r="H129" s="4">
        <v>0.65610000000000002</v>
      </c>
      <c r="I129" s="4">
        <v>2.4400000000000002E-2</v>
      </c>
      <c r="J129" s="5">
        <v>291562</v>
      </c>
      <c r="K129" s="4">
        <v>0.92410000000000003</v>
      </c>
      <c r="L129" s="4">
        <v>7.5899999999999995E-2</v>
      </c>
      <c r="M129" s="4">
        <v>1.12E-2</v>
      </c>
      <c r="N129" s="4">
        <v>3.2199999999999999E-2</v>
      </c>
      <c r="O129" s="4">
        <v>6.1000000000000004E-3</v>
      </c>
      <c r="P129" s="4">
        <v>1.8800000000000001E-2</v>
      </c>
      <c r="Q129" s="4">
        <v>6.9999999999999999E-4</v>
      </c>
    </row>
    <row r="130" spans="2:17" x14ac:dyDescent="0.3">
      <c r="B130">
        <v>26</v>
      </c>
      <c r="C130" s="5">
        <v>362619</v>
      </c>
      <c r="D130" s="4">
        <v>1.4200000000000001E-2</v>
      </c>
      <c r="F130" s="6">
        <f t="shared" si="4"/>
        <v>0.68278070447267847</v>
      </c>
      <c r="G130" s="4">
        <v>0.30709999999999998</v>
      </c>
      <c r="H130" s="4">
        <v>0.66100000000000003</v>
      </c>
      <c r="I130" s="4">
        <v>3.1899999999999998E-2</v>
      </c>
      <c r="J130" s="5">
        <v>283026</v>
      </c>
      <c r="K130" s="4">
        <v>0.89400000000000002</v>
      </c>
      <c r="L130" s="4">
        <v>0.106</v>
      </c>
      <c r="M130" s="4">
        <v>4.19E-2</v>
      </c>
      <c r="N130" s="4">
        <v>3.32E-2</v>
      </c>
      <c r="O130" s="4">
        <v>1.01E-2</v>
      </c>
      <c r="P130" s="4">
        <v>1.7000000000000001E-2</v>
      </c>
      <c r="Q130" s="4">
        <v>8.9999999999999998E-4</v>
      </c>
    </row>
    <row r="131" spans="2:17" x14ac:dyDescent="0.3">
      <c r="B131">
        <v>29</v>
      </c>
      <c r="C131" s="5">
        <v>371153</v>
      </c>
      <c r="D131" s="4">
        <v>3.7999999999999999E-2</v>
      </c>
      <c r="F131" s="6">
        <f t="shared" si="4"/>
        <v>0.68820628724059996</v>
      </c>
      <c r="G131" s="4">
        <v>0.30349999999999999</v>
      </c>
      <c r="H131" s="4">
        <v>0.66990000000000005</v>
      </c>
      <c r="I131" s="4">
        <v>2.6599999999999999E-2</v>
      </c>
      <c r="J131" s="5">
        <v>285036</v>
      </c>
      <c r="K131" s="4">
        <v>0.87419999999999998</v>
      </c>
      <c r="L131" s="4">
        <v>0.1258</v>
      </c>
      <c r="M131" s="4">
        <v>2.2499999999999999E-2</v>
      </c>
      <c r="N131" s="4">
        <v>5.9499999999999997E-2</v>
      </c>
      <c r="O131" s="4">
        <v>1.8499999999999999E-2</v>
      </c>
      <c r="P131" s="4">
        <v>2.0899999999999998E-2</v>
      </c>
      <c r="Q131" s="4">
        <v>1.1999999999999999E-3</v>
      </c>
    </row>
    <row r="132" spans="2:17" x14ac:dyDescent="0.3">
      <c r="B132">
        <v>31</v>
      </c>
      <c r="C132" s="5">
        <v>360088</v>
      </c>
      <c r="D132" s="4">
        <v>7.1000000000000004E-3</v>
      </c>
      <c r="F132" s="6">
        <f t="shared" si="4"/>
        <v>0.69592927631578949</v>
      </c>
      <c r="G132" s="4">
        <v>0.29580000000000001</v>
      </c>
      <c r="H132" s="4">
        <v>0.67700000000000005</v>
      </c>
      <c r="I132" s="4">
        <v>2.7199999999999998E-2</v>
      </c>
      <c r="J132" s="5">
        <v>274234</v>
      </c>
      <c r="K132" s="4">
        <v>0.93359999999999999</v>
      </c>
      <c r="L132" s="4">
        <v>6.6400000000000001E-2</v>
      </c>
      <c r="M132" s="4">
        <v>1.6299999999999999E-2</v>
      </c>
      <c r="N132" s="4">
        <v>2.07E-2</v>
      </c>
      <c r="O132" s="4">
        <v>5.5999999999999999E-3</v>
      </c>
      <c r="P132" s="4">
        <v>2.0199999999999999E-2</v>
      </c>
      <c r="Q132" s="4">
        <v>6.9999999999999999E-4</v>
      </c>
    </row>
    <row r="133" spans="2:17" x14ac:dyDescent="0.3">
      <c r="B133">
        <v>14</v>
      </c>
      <c r="C133" s="5">
        <v>367507</v>
      </c>
      <c r="D133" s="4">
        <v>2.7799999999999998E-2</v>
      </c>
      <c r="F133" s="6">
        <f t="shared" si="4"/>
        <v>0.70792383292383287</v>
      </c>
      <c r="G133" s="4">
        <v>0.2853</v>
      </c>
      <c r="H133" s="4">
        <v>0.6915</v>
      </c>
      <c r="I133" s="4">
        <v>2.3199999999999998E-2</v>
      </c>
      <c r="J133" s="5">
        <v>283979</v>
      </c>
      <c r="K133" s="4">
        <v>0.92400000000000004</v>
      </c>
      <c r="L133" s="4">
        <v>7.5999999999999998E-2</v>
      </c>
      <c r="M133" s="4">
        <v>1.4800000000000001E-2</v>
      </c>
      <c r="N133" s="4">
        <v>2.06E-2</v>
      </c>
      <c r="O133" s="4">
        <v>1.0800000000000001E-2</v>
      </c>
      <c r="P133" s="4">
        <v>2.35E-2</v>
      </c>
      <c r="Q133" s="4">
        <v>6.9999999999999999E-4</v>
      </c>
    </row>
    <row r="134" spans="2:17" x14ac:dyDescent="0.3">
      <c r="B134">
        <v>7</v>
      </c>
      <c r="C134" s="5">
        <v>356623</v>
      </c>
      <c r="D134" s="4">
        <v>-2.5999999999999999E-3</v>
      </c>
      <c r="F134" s="6">
        <f t="shared" si="4"/>
        <v>0.70925470925470935</v>
      </c>
      <c r="G134" s="4">
        <v>0.28399999999999997</v>
      </c>
      <c r="H134" s="4">
        <v>0.69279999999999997</v>
      </c>
      <c r="I134" s="4">
        <v>2.3199999999999998E-2</v>
      </c>
      <c r="J134" s="5">
        <v>270089</v>
      </c>
      <c r="K134" s="4">
        <v>0.86819999999999997</v>
      </c>
      <c r="L134" s="4">
        <v>0.1318</v>
      </c>
      <c r="M134" s="4">
        <v>2.18E-2</v>
      </c>
      <c r="N134" s="4">
        <v>3.5700000000000003E-2</v>
      </c>
      <c r="O134" s="4">
        <v>5.04E-2</v>
      </c>
      <c r="P134" s="4">
        <v>1.8700000000000001E-2</v>
      </c>
      <c r="Q134" s="4">
        <v>1.2999999999999999E-3</v>
      </c>
    </row>
    <row r="135" spans="2:17" x14ac:dyDescent="0.3">
      <c r="B135">
        <v>17</v>
      </c>
      <c r="C135" s="5">
        <v>358260</v>
      </c>
      <c r="D135" s="4">
        <v>2E-3</v>
      </c>
      <c r="F135" s="6">
        <f t="shared" si="4"/>
        <v>0.7333811328485097</v>
      </c>
      <c r="G135" s="4">
        <v>0.26029999999999998</v>
      </c>
      <c r="H135" s="4">
        <v>0.71599999999999997</v>
      </c>
      <c r="I135" s="4">
        <v>2.3699999999999999E-2</v>
      </c>
      <c r="J135" s="5">
        <v>279373</v>
      </c>
      <c r="K135" s="4">
        <v>0.91210000000000002</v>
      </c>
      <c r="L135" s="4">
        <v>8.7900000000000006E-2</v>
      </c>
      <c r="M135" s="4">
        <v>1.4800000000000001E-2</v>
      </c>
      <c r="N135" s="4">
        <v>2.9899999999999999E-2</v>
      </c>
      <c r="O135" s="4">
        <v>2.06E-2</v>
      </c>
      <c r="P135" s="4">
        <v>1.6899999999999998E-2</v>
      </c>
      <c r="Q135" s="4">
        <v>6.9999999999999999E-4</v>
      </c>
    </row>
    <row r="136" spans="2:17" x14ac:dyDescent="0.3">
      <c r="B136">
        <v>12</v>
      </c>
      <c r="C136" s="5">
        <v>367190</v>
      </c>
      <c r="D136" s="4">
        <v>2.69E-2</v>
      </c>
      <c r="F136" s="6">
        <f t="shared" si="4"/>
        <v>0.74257222165107428</v>
      </c>
      <c r="G136" s="4">
        <v>0.25040000000000001</v>
      </c>
      <c r="H136" s="4">
        <v>0.72230000000000005</v>
      </c>
      <c r="I136" s="4">
        <v>2.7300000000000001E-2</v>
      </c>
      <c r="J136" s="5">
        <v>280644</v>
      </c>
      <c r="K136" s="4">
        <v>0.89129999999999998</v>
      </c>
      <c r="L136" s="4">
        <v>0.1087</v>
      </c>
      <c r="M136" s="4">
        <v>3.5000000000000003E-2</v>
      </c>
      <c r="N136" s="4">
        <v>4.4999999999999998E-2</v>
      </c>
      <c r="O136" s="4">
        <v>7.6E-3</v>
      </c>
      <c r="P136" s="4">
        <v>1.66E-2</v>
      </c>
      <c r="Q136" s="4">
        <v>2E-3</v>
      </c>
    </row>
  </sheetData>
  <sortState xmlns:xlrd2="http://schemas.microsoft.com/office/spreadsheetml/2017/richdata2" ref="B104:Q136">
    <sortCondition ref="F104:F13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06E15-B707-45DD-B90D-B93CCB604B26}">
  <dimension ref="A1:W143"/>
  <sheetViews>
    <sheetView tabSelected="1" workbookViewId="0">
      <selection activeCell="H2" sqref="H2"/>
    </sheetView>
  </sheetViews>
  <sheetFormatPr defaultRowHeight="14.4" x14ac:dyDescent="0.3"/>
  <cols>
    <col min="5" max="5" width="9.109375" style="28" bestFit="1" customWidth="1"/>
    <col min="6" max="6" width="9" style="28" bestFit="1" customWidth="1"/>
    <col min="7" max="7" width="10.6640625" bestFit="1" customWidth="1"/>
    <col min="13" max="13" width="9.109375" style="28" bestFit="1" customWidth="1"/>
    <col min="14" max="14" width="9" style="28" bestFit="1" customWidth="1"/>
    <col min="21" max="21" width="9.109375" style="28" bestFit="1" customWidth="1"/>
    <col min="22" max="22" width="9" style="28" bestFit="1" customWidth="1"/>
  </cols>
  <sheetData>
    <row r="1" spans="1:23" x14ac:dyDescent="0.3">
      <c r="A1" t="s">
        <v>120</v>
      </c>
    </row>
    <row r="2" spans="1:23" ht="199.2" customHeight="1" x14ac:dyDescent="0.3"/>
    <row r="3" spans="1:23" ht="21" x14ac:dyDescent="0.4">
      <c r="B3" t="s">
        <v>43</v>
      </c>
      <c r="D3" s="27">
        <f>AVERAGE(D5:D37)</f>
        <v>62.909090909090907</v>
      </c>
      <c r="F3" s="29">
        <f>AVERAGE(F5:F37)</f>
        <v>29.060606060606062</v>
      </c>
      <c r="G3" s="35">
        <f>AVERAGE(G5:G37)</f>
        <v>52.878787878787875</v>
      </c>
      <c r="K3" t="s">
        <v>1</v>
      </c>
      <c r="L3" s="27">
        <f>AVERAGE(L5:L37)</f>
        <v>68.666666666666671</v>
      </c>
      <c r="N3" s="29">
        <f>AVERAGE(N5:N37)</f>
        <v>47.242424242424242</v>
      </c>
      <c r="O3" s="35">
        <f>AVERAGE(O5:O37)</f>
        <v>61.515151515151516</v>
      </c>
      <c r="R3" t="s">
        <v>2</v>
      </c>
      <c r="T3" s="35">
        <f>AVERAGE(T5:T37)</f>
        <v>47.666666666666664</v>
      </c>
      <c r="V3" s="29">
        <f>AVERAGE(V5:V37)</f>
        <v>32.121212121212125</v>
      </c>
      <c r="W3" s="27">
        <f>AVERAGE(W5:W37)</f>
        <v>49.212121212121211</v>
      </c>
    </row>
    <row r="4" spans="1:23" s="24" customFormat="1" ht="38.4" customHeight="1" thickBot="1" x14ac:dyDescent="0.3">
      <c r="B4" s="25" t="s">
        <v>118</v>
      </c>
      <c r="C4" s="26" t="s">
        <v>114</v>
      </c>
      <c r="D4" s="26" t="s">
        <v>115</v>
      </c>
      <c r="E4" s="30" t="s">
        <v>116</v>
      </c>
      <c r="F4" s="30" t="s">
        <v>115</v>
      </c>
      <c r="G4" s="26" t="s">
        <v>117</v>
      </c>
      <c r="J4" s="19" t="s">
        <v>118</v>
      </c>
      <c r="K4" s="20" t="s">
        <v>114</v>
      </c>
      <c r="L4" s="20" t="s">
        <v>115</v>
      </c>
      <c r="M4" s="33" t="s">
        <v>116</v>
      </c>
      <c r="N4" s="33" t="s">
        <v>115</v>
      </c>
      <c r="O4" s="20" t="s">
        <v>117</v>
      </c>
      <c r="R4" s="19" t="s">
        <v>118</v>
      </c>
      <c r="S4" s="20" t="s">
        <v>114</v>
      </c>
      <c r="T4" s="20" t="s">
        <v>115</v>
      </c>
      <c r="U4" s="33" t="s">
        <v>116</v>
      </c>
      <c r="V4" s="33" t="s">
        <v>115</v>
      </c>
      <c r="W4" s="20" t="s">
        <v>117</v>
      </c>
    </row>
    <row r="5" spans="1:23" ht="18.600000000000001" thickBot="1" x14ac:dyDescent="0.35">
      <c r="B5" s="21">
        <v>1</v>
      </c>
      <c r="C5" s="22">
        <v>0.32150000000000001</v>
      </c>
      <c r="D5" s="23">
        <v>29</v>
      </c>
      <c r="E5" s="31">
        <v>0.3543</v>
      </c>
      <c r="F5" s="32">
        <v>42</v>
      </c>
      <c r="G5" s="22">
        <v>56</v>
      </c>
      <c r="J5" s="21">
        <v>1</v>
      </c>
      <c r="K5" s="22">
        <v>0.56389999999999996</v>
      </c>
      <c r="L5" s="23">
        <v>100</v>
      </c>
      <c r="M5" s="31">
        <v>0.46510000000000001</v>
      </c>
      <c r="N5" s="32">
        <v>86</v>
      </c>
      <c r="O5" s="22">
        <v>85</v>
      </c>
      <c r="R5" s="21">
        <v>1</v>
      </c>
      <c r="S5" s="22">
        <v>0.44319999999999998</v>
      </c>
      <c r="T5" s="23">
        <v>77</v>
      </c>
      <c r="U5" s="31">
        <v>0.25900000000000001</v>
      </c>
      <c r="V5" s="32">
        <v>4</v>
      </c>
      <c r="W5" s="22">
        <v>55</v>
      </c>
    </row>
    <row r="6" spans="1:23" ht="18.600000000000001" thickBot="1" x14ac:dyDescent="0.35">
      <c r="B6" s="21">
        <v>2</v>
      </c>
      <c r="C6" s="22">
        <v>0.313</v>
      </c>
      <c r="D6" s="23">
        <v>25</v>
      </c>
      <c r="E6" s="31">
        <v>0.26600000000000001</v>
      </c>
      <c r="F6" s="32">
        <v>6</v>
      </c>
      <c r="G6" s="22">
        <v>44</v>
      </c>
      <c r="J6" s="21">
        <v>2</v>
      </c>
      <c r="K6" s="22">
        <v>0.49569999999999997</v>
      </c>
      <c r="L6" s="23">
        <v>98</v>
      </c>
      <c r="M6" s="31">
        <v>0.49099999999999999</v>
      </c>
      <c r="N6" s="32">
        <v>96</v>
      </c>
      <c r="O6" s="22">
        <v>76</v>
      </c>
      <c r="R6" s="21">
        <v>2</v>
      </c>
      <c r="S6" s="22">
        <v>0.1943</v>
      </c>
      <c r="T6" s="23">
        <v>0</v>
      </c>
      <c r="U6" s="31">
        <v>0.24310000000000001</v>
      </c>
      <c r="V6" s="32">
        <v>0</v>
      </c>
      <c r="W6" s="22">
        <v>33</v>
      </c>
    </row>
    <row r="7" spans="1:23" ht="18.600000000000001" thickBot="1" x14ac:dyDescent="0.35">
      <c r="B7" s="21">
        <v>3</v>
      </c>
      <c r="C7" s="22">
        <v>0.49880000000000002</v>
      </c>
      <c r="D7" s="23">
        <v>100</v>
      </c>
      <c r="E7" s="31">
        <v>0.23150000000000001</v>
      </c>
      <c r="F7" s="32">
        <v>0</v>
      </c>
      <c r="G7" s="22">
        <v>58</v>
      </c>
      <c r="J7" s="21">
        <v>3</v>
      </c>
      <c r="K7" s="22">
        <v>0.30059999999999998</v>
      </c>
      <c r="L7" s="23">
        <v>20</v>
      </c>
      <c r="M7" s="31">
        <v>0.21329999999999999</v>
      </c>
      <c r="N7" s="32">
        <v>0</v>
      </c>
      <c r="O7" s="22">
        <v>35</v>
      </c>
      <c r="R7" s="21">
        <v>3</v>
      </c>
      <c r="S7" s="22">
        <v>0.35680000000000001</v>
      </c>
      <c r="T7" s="23">
        <v>43</v>
      </c>
      <c r="U7" s="31">
        <v>0.2472</v>
      </c>
      <c r="V7" s="32">
        <v>0</v>
      </c>
      <c r="W7" s="22">
        <v>42</v>
      </c>
    </row>
    <row r="8" spans="1:23" ht="18.600000000000001" thickBot="1" x14ac:dyDescent="0.35">
      <c r="B8" s="21">
        <v>4</v>
      </c>
      <c r="C8" s="22">
        <v>0.32300000000000001</v>
      </c>
      <c r="D8" s="23">
        <v>29</v>
      </c>
      <c r="E8" s="31">
        <v>0.21229999999999999</v>
      </c>
      <c r="F8" s="32">
        <v>0</v>
      </c>
      <c r="G8" s="34">
        <v>33</v>
      </c>
      <c r="J8" s="21">
        <v>4</v>
      </c>
      <c r="K8" s="22">
        <v>0.44919999999999999</v>
      </c>
      <c r="L8" s="23">
        <v>80</v>
      </c>
      <c r="M8" s="31">
        <v>0.29520000000000002</v>
      </c>
      <c r="N8" s="32">
        <v>18</v>
      </c>
      <c r="O8" s="22">
        <v>53</v>
      </c>
      <c r="R8" s="21">
        <v>4</v>
      </c>
      <c r="S8" s="22">
        <v>0.62580000000000002</v>
      </c>
      <c r="T8" s="23">
        <v>100</v>
      </c>
      <c r="U8" s="31">
        <v>0.70350000000000001</v>
      </c>
      <c r="V8" s="32">
        <v>100</v>
      </c>
      <c r="W8" s="22">
        <v>100</v>
      </c>
    </row>
    <row r="9" spans="1:23" ht="18.600000000000001" thickBot="1" x14ac:dyDescent="0.35">
      <c r="B9" s="21">
        <v>5</v>
      </c>
      <c r="C9" s="22">
        <v>0.58940000000000003</v>
      </c>
      <c r="D9" s="23">
        <v>100</v>
      </c>
      <c r="E9" s="31">
        <v>0.46889999999999998</v>
      </c>
      <c r="F9" s="32">
        <v>88</v>
      </c>
      <c r="G9" s="22">
        <v>83</v>
      </c>
      <c r="J9" s="21">
        <v>5</v>
      </c>
      <c r="K9" s="22">
        <v>0.4546</v>
      </c>
      <c r="L9" s="23">
        <v>82</v>
      </c>
      <c r="M9" s="31">
        <v>0.53979999999999995</v>
      </c>
      <c r="N9" s="32">
        <v>100</v>
      </c>
      <c r="O9" s="22">
        <v>93</v>
      </c>
      <c r="R9" s="21">
        <v>5</v>
      </c>
      <c r="S9" s="22">
        <v>0.4824</v>
      </c>
      <c r="T9" s="23">
        <v>93</v>
      </c>
      <c r="U9" s="31">
        <v>0.21590000000000001</v>
      </c>
      <c r="V9" s="32">
        <v>0</v>
      </c>
      <c r="W9" s="22">
        <v>39</v>
      </c>
    </row>
    <row r="10" spans="1:23" ht="18.600000000000001" thickBot="1" x14ac:dyDescent="0.35">
      <c r="B10" s="21">
        <v>6</v>
      </c>
      <c r="C10" s="22">
        <v>0.3569</v>
      </c>
      <c r="D10" s="23">
        <v>43</v>
      </c>
      <c r="E10" s="31">
        <v>0.246</v>
      </c>
      <c r="F10" s="32">
        <v>0</v>
      </c>
      <c r="G10" s="22">
        <v>41</v>
      </c>
      <c r="J10" s="21">
        <v>8</v>
      </c>
      <c r="K10" s="22">
        <v>0.21010000000000001</v>
      </c>
      <c r="L10" s="23">
        <v>0</v>
      </c>
      <c r="M10" s="31">
        <v>0.19020000000000001</v>
      </c>
      <c r="N10" s="32">
        <v>0</v>
      </c>
      <c r="O10" s="22">
        <v>15</v>
      </c>
      <c r="R10" s="21">
        <v>6</v>
      </c>
      <c r="S10" s="22">
        <v>0.47599999999999998</v>
      </c>
      <c r="T10" s="23">
        <v>90</v>
      </c>
      <c r="U10" s="31">
        <v>0.23630000000000001</v>
      </c>
      <c r="V10" s="32">
        <v>0</v>
      </c>
      <c r="W10" s="22">
        <v>50</v>
      </c>
    </row>
    <row r="11" spans="1:23" ht="18.600000000000001" thickBot="1" x14ac:dyDescent="0.35">
      <c r="B11" s="21">
        <v>7</v>
      </c>
      <c r="C11" s="22">
        <v>0.4471</v>
      </c>
      <c r="D11" s="23">
        <v>79</v>
      </c>
      <c r="E11" s="31">
        <v>0.46660000000000001</v>
      </c>
      <c r="F11" s="32">
        <v>87</v>
      </c>
      <c r="G11" s="22">
        <v>76</v>
      </c>
      <c r="J11" s="21">
        <v>9</v>
      </c>
      <c r="K11" s="22">
        <v>0.54020000000000001</v>
      </c>
      <c r="L11" s="23">
        <v>100</v>
      </c>
      <c r="M11" s="31">
        <v>0.69440000000000002</v>
      </c>
      <c r="N11" s="32">
        <v>100</v>
      </c>
      <c r="O11" s="22">
        <v>100</v>
      </c>
      <c r="R11" s="21">
        <v>7</v>
      </c>
      <c r="S11" s="22">
        <v>0.4471</v>
      </c>
      <c r="T11" s="23">
        <v>79</v>
      </c>
      <c r="U11" s="31">
        <v>0.46660000000000001</v>
      </c>
      <c r="V11" s="32">
        <v>87</v>
      </c>
      <c r="W11" s="22">
        <v>76</v>
      </c>
    </row>
    <row r="12" spans="1:23" ht="18.600000000000001" thickBot="1" x14ac:dyDescent="0.35">
      <c r="B12" s="21">
        <v>8</v>
      </c>
      <c r="C12" s="22">
        <v>0.36180000000000001</v>
      </c>
      <c r="D12" s="23">
        <v>45</v>
      </c>
      <c r="E12" s="31">
        <v>0.23960000000000001</v>
      </c>
      <c r="F12" s="32">
        <v>0</v>
      </c>
      <c r="G12" s="22">
        <v>39</v>
      </c>
      <c r="J12" s="21">
        <v>11</v>
      </c>
      <c r="K12" s="22">
        <v>0.24840000000000001</v>
      </c>
      <c r="L12" s="23">
        <v>0</v>
      </c>
      <c r="M12" s="31">
        <v>0.3105</v>
      </c>
      <c r="N12" s="32">
        <v>24</v>
      </c>
      <c r="O12" s="22">
        <v>51</v>
      </c>
      <c r="R12" s="21">
        <v>8</v>
      </c>
      <c r="S12" s="22">
        <v>0.2631</v>
      </c>
      <c r="T12" s="23">
        <v>5</v>
      </c>
      <c r="U12" s="31">
        <v>0.1588</v>
      </c>
      <c r="V12" s="32">
        <v>0</v>
      </c>
      <c r="W12" s="22">
        <v>24</v>
      </c>
    </row>
    <row r="13" spans="1:23" ht="18.600000000000001" thickBot="1" x14ac:dyDescent="0.35">
      <c r="B13" s="21">
        <v>9</v>
      </c>
      <c r="C13" s="22">
        <v>0.27560000000000001</v>
      </c>
      <c r="D13" s="23">
        <v>10</v>
      </c>
      <c r="E13" s="31">
        <v>0.27189999999999998</v>
      </c>
      <c r="F13" s="32">
        <v>9</v>
      </c>
      <c r="G13" s="22">
        <v>45</v>
      </c>
      <c r="J13" s="21">
        <v>12</v>
      </c>
      <c r="K13" s="22">
        <v>0.54020000000000001</v>
      </c>
      <c r="L13" s="23">
        <v>100</v>
      </c>
      <c r="M13" s="31">
        <v>0.4965</v>
      </c>
      <c r="N13" s="32">
        <v>99</v>
      </c>
      <c r="O13" s="22">
        <v>83</v>
      </c>
      <c r="R13" s="21">
        <v>9</v>
      </c>
      <c r="S13" s="22">
        <v>0.2122</v>
      </c>
      <c r="T13" s="23">
        <v>0</v>
      </c>
      <c r="U13" s="31">
        <v>0.13880000000000001</v>
      </c>
      <c r="V13" s="32">
        <v>0</v>
      </c>
      <c r="W13" s="22">
        <v>16</v>
      </c>
    </row>
    <row r="14" spans="1:23" ht="18.600000000000001" thickBot="1" x14ac:dyDescent="0.35">
      <c r="B14" s="21">
        <v>10</v>
      </c>
      <c r="C14" s="22">
        <v>0.4249</v>
      </c>
      <c r="D14" s="23">
        <v>70</v>
      </c>
      <c r="E14" s="31">
        <v>0.1784</v>
      </c>
      <c r="F14" s="32">
        <v>0</v>
      </c>
      <c r="G14" s="22">
        <v>35</v>
      </c>
      <c r="J14" s="21">
        <v>15</v>
      </c>
      <c r="K14" s="22">
        <v>0.33339999999999997</v>
      </c>
      <c r="L14" s="23">
        <v>33</v>
      </c>
      <c r="M14" s="31">
        <v>0.4163</v>
      </c>
      <c r="N14" s="32">
        <v>67</v>
      </c>
      <c r="O14" s="22">
        <v>70</v>
      </c>
      <c r="R14" s="21">
        <v>10</v>
      </c>
      <c r="S14" s="22">
        <v>0.29270000000000002</v>
      </c>
      <c r="T14" s="23">
        <v>17</v>
      </c>
      <c r="U14" s="31">
        <v>0.1842</v>
      </c>
      <c r="V14" s="32">
        <v>0</v>
      </c>
      <c r="W14" s="22">
        <v>38</v>
      </c>
    </row>
    <row r="15" spans="1:23" ht="18.600000000000001" thickBot="1" x14ac:dyDescent="0.35">
      <c r="B15" s="21">
        <v>11</v>
      </c>
      <c r="C15" s="22">
        <v>0.33169999999999999</v>
      </c>
      <c r="D15" s="23">
        <v>33</v>
      </c>
      <c r="E15" s="31">
        <v>0.31569999999999998</v>
      </c>
      <c r="F15" s="32">
        <v>26</v>
      </c>
      <c r="G15" s="22">
        <v>50</v>
      </c>
      <c r="J15" s="21">
        <v>18</v>
      </c>
      <c r="K15" s="22">
        <v>0.31780000000000003</v>
      </c>
      <c r="L15" s="23">
        <v>27</v>
      </c>
      <c r="M15" s="31">
        <v>0.1724</v>
      </c>
      <c r="N15" s="32">
        <v>0</v>
      </c>
      <c r="O15" s="22">
        <v>25</v>
      </c>
      <c r="R15" s="21">
        <v>11</v>
      </c>
      <c r="S15" s="22">
        <v>0.23169999999999999</v>
      </c>
      <c r="T15" s="23">
        <v>0</v>
      </c>
      <c r="U15" s="31">
        <v>0.11260000000000001</v>
      </c>
      <c r="V15" s="32">
        <v>0</v>
      </c>
      <c r="W15" s="22">
        <v>16</v>
      </c>
    </row>
    <row r="16" spans="1:23" ht="18.600000000000001" thickBot="1" x14ac:dyDescent="0.35">
      <c r="B16" s="21">
        <v>12</v>
      </c>
      <c r="C16" s="22">
        <v>0.42059999999999997</v>
      </c>
      <c r="D16" s="23">
        <v>68</v>
      </c>
      <c r="E16" s="31">
        <v>0.36499999999999999</v>
      </c>
      <c r="F16" s="32">
        <v>46</v>
      </c>
      <c r="G16" s="22">
        <v>55</v>
      </c>
      <c r="J16" s="21">
        <v>20</v>
      </c>
      <c r="K16" s="22">
        <v>0.30099999999999999</v>
      </c>
      <c r="L16" s="23">
        <v>20</v>
      </c>
      <c r="M16" s="31">
        <v>0.44950000000000001</v>
      </c>
      <c r="N16" s="32">
        <v>80</v>
      </c>
      <c r="O16" s="22">
        <v>65</v>
      </c>
      <c r="R16" s="21">
        <v>12</v>
      </c>
      <c r="S16" s="22">
        <v>0.54800000000000004</v>
      </c>
      <c r="T16" s="23">
        <v>100</v>
      </c>
      <c r="U16" s="31">
        <v>0.49430000000000002</v>
      </c>
      <c r="V16" s="32">
        <v>98</v>
      </c>
      <c r="W16" s="22">
        <v>88</v>
      </c>
    </row>
    <row r="17" spans="2:23" ht="18.600000000000001" thickBot="1" x14ac:dyDescent="0.35">
      <c r="B17" s="21">
        <v>13</v>
      </c>
      <c r="C17" s="22">
        <v>0.33229999999999998</v>
      </c>
      <c r="D17" s="23">
        <v>33</v>
      </c>
      <c r="E17" s="31">
        <v>0.39169999999999999</v>
      </c>
      <c r="F17" s="32">
        <v>57</v>
      </c>
      <c r="G17" s="22">
        <v>54</v>
      </c>
      <c r="J17" s="21">
        <v>27</v>
      </c>
      <c r="K17" s="22">
        <v>0.40139999999999998</v>
      </c>
      <c r="L17" s="23">
        <v>61</v>
      </c>
      <c r="M17" s="31">
        <v>0.28510000000000002</v>
      </c>
      <c r="N17" s="32">
        <v>14</v>
      </c>
      <c r="O17" s="22">
        <v>45</v>
      </c>
      <c r="R17" s="21">
        <v>13</v>
      </c>
      <c r="S17" s="22">
        <v>0.28120000000000001</v>
      </c>
      <c r="T17" s="23">
        <v>12</v>
      </c>
      <c r="U17" s="31">
        <v>0.1255</v>
      </c>
      <c r="V17" s="32">
        <v>0</v>
      </c>
      <c r="W17" s="22">
        <v>16</v>
      </c>
    </row>
    <row r="18" spans="2:23" ht="18.600000000000001" thickBot="1" x14ac:dyDescent="0.35">
      <c r="B18" s="21">
        <v>14</v>
      </c>
      <c r="C18" s="22">
        <v>0.1885</v>
      </c>
      <c r="D18" s="23">
        <v>0</v>
      </c>
      <c r="E18" s="31">
        <v>0.18540000000000001</v>
      </c>
      <c r="F18" s="32">
        <v>0</v>
      </c>
      <c r="G18" s="34">
        <v>26</v>
      </c>
      <c r="J18" s="21">
        <v>32</v>
      </c>
      <c r="K18" s="22">
        <v>0.46689999999999998</v>
      </c>
      <c r="L18" s="23">
        <v>87</v>
      </c>
      <c r="M18" s="31">
        <v>0.47060000000000002</v>
      </c>
      <c r="N18" s="32">
        <v>88</v>
      </c>
      <c r="O18" s="22">
        <v>89</v>
      </c>
      <c r="R18" s="21">
        <v>14</v>
      </c>
      <c r="S18" s="22">
        <v>0.22140000000000001</v>
      </c>
      <c r="T18" s="23">
        <v>0</v>
      </c>
      <c r="U18" s="31">
        <v>0.24540000000000001</v>
      </c>
      <c r="V18" s="32">
        <v>0</v>
      </c>
      <c r="W18" s="22">
        <v>34</v>
      </c>
    </row>
    <row r="19" spans="2:23" ht="18.600000000000001" thickBot="1" x14ac:dyDescent="0.35">
      <c r="B19" s="21">
        <v>15</v>
      </c>
      <c r="C19" s="22">
        <v>0.42980000000000002</v>
      </c>
      <c r="D19" s="23">
        <v>72</v>
      </c>
      <c r="E19" s="31">
        <v>0.24129999999999999</v>
      </c>
      <c r="F19" s="32">
        <v>0</v>
      </c>
      <c r="G19" s="22">
        <v>43</v>
      </c>
      <c r="J19" s="21">
        <v>33</v>
      </c>
      <c r="K19" s="22">
        <v>0.39550000000000002</v>
      </c>
      <c r="L19" s="23">
        <v>58</v>
      </c>
      <c r="M19" s="31">
        <v>0.36149999999999999</v>
      </c>
      <c r="N19" s="32">
        <v>45</v>
      </c>
      <c r="O19" s="22">
        <v>63</v>
      </c>
      <c r="R19" s="21">
        <v>15</v>
      </c>
      <c r="S19" s="22">
        <v>0.19009999999999999</v>
      </c>
      <c r="T19" s="23">
        <v>0</v>
      </c>
      <c r="U19" s="31">
        <v>8.1100000000000005E-2</v>
      </c>
      <c r="V19" s="32">
        <v>0</v>
      </c>
      <c r="W19" s="22">
        <v>5</v>
      </c>
    </row>
    <row r="20" spans="2:23" ht="18.600000000000001" thickBot="1" x14ac:dyDescent="0.35">
      <c r="B20" s="21">
        <v>16</v>
      </c>
      <c r="C20" s="22">
        <v>0.49099999999999999</v>
      </c>
      <c r="D20" s="23">
        <v>96</v>
      </c>
      <c r="E20" s="31">
        <v>0.18140000000000001</v>
      </c>
      <c r="F20" s="32">
        <v>0</v>
      </c>
      <c r="G20" s="22">
        <v>42</v>
      </c>
      <c r="J20" s="21">
        <v>36</v>
      </c>
      <c r="K20" s="22">
        <v>0.38679999999999998</v>
      </c>
      <c r="L20" s="23">
        <v>55</v>
      </c>
      <c r="M20" s="31">
        <v>0.28000000000000003</v>
      </c>
      <c r="N20" s="32">
        <v>12</v>
      </c>
      <c r="O20" s="22">
        <v>45</v>
      </c>
      <c r="R20" s="21">
        <v>16</v>
      </c>
      <c r="S20" s="22">
        <v>0.3412</v>
      </c>
      <c r="T20" s="23">
        <v>36</v>
      </c>
      <c r="U20" s="31">
        <v>0.24399999999999999</v>
      </c>
      <c r="V20" s="32">
        <v>0</v>
      </c>
      <c r="W20" s="22">
        <v>38</v>
      </c>
    </row>
    <row r="21" spans="2:23" ht="18.600000000000001" thickBot="1" x14ac:dyDescent="0.35">
      <c r="B21" s="21">
        <v>17</v>
      </c>
      <c r="C21" s="22">
        <v>0.41920000000000002</v>
      </c>
      <c r="D21" s="23">
        <v>68</v>
      </c>
      <c r="E21" s="31">
        <v>0.3412</v>
      </c>
      <c r="F21" s="32">
        <v>36</v>
      </c>
      <c r="G21" s="22">
        <v>66</v>
      </c>
      <c r="J21" s="21">
        <v>41</v>
      </c>
      <c r="K21" s="22">
        <v>0.44419999999999998</v>
      </c>
      <c r="L21" s="23">
        <v>78</v>
      </c>
      <c r="M21" s="31">
        <v>0.36530000000000001</v>
      </c>
      <c r="N21" s="32">
        <v>46</v>
      </c>
      <c r="O21" s="22">
        <v>55</v>
      </c>
      <c r="R21" s="21">
        <v>17</v>
      </c>
      <c r="S21" s="22">
        <v>0.30599999999999999</v>
      </c>
      <c r="T21" s="23">
        <v>22</v>
      </c>
      <c r="U21" s="31">
        <v>0.2356</v>
      </c>
      <c r="V21" s="32">
        <v>0</v>
      </c>
      <c r="W21" s="22">
        <v>27</v>
      </c>
    </row>
    <row r="22" spans="2:23" ht="18.600000000000001" thickBot="1" x14ac:dyDescent="0.35">
      <c r="B22" s="21">
        <v>18</v>
      </c>
      <c r="C22" s="22">
        <v>0.25269999999999998</v>
      </c>
      <c r="D22" s="23">
        <v>1</v>
      </c>
      <c r="E22" s="31">
        <v>0.25850000000000001</v>
      </c>
      <c r="F22" s="32">
        <v>3</v>
      </c>
      <c r="G22" s="22">
        <v>38</v>
      </c>
      <c r="J22" s="21">
        <v>45</v>
      </c>
      <c r="K22" s="22">
        <v>0.49480000000000002</v>
      </c>
      <c r="L22" s="23">
        <v>98</v>
      </c>
      <c r="M22" s="31">
        <v>0.35970000000000002</v>
      </c>
      <c r="N22" s="32">
        <v>44</v>
      </c>
      <c r="O22" s="22">
        <v>66</v>
      </c>
      <c r="R22" s="21">
        <v>18</v>
      </c>
      <c r="S22" s="22">
        <v>0.31730000000000003</v>
      </c>
      <c r="T22" s="23">
        <v>27</v>
      </c>
      <c r="U22" s="31">
        <v>0.21709999999999999</v>
      </c>
      <c r="V22" s="32">
        <v>0</v>
      </c>
      <c r="W22" s="22">
        <v>32</v>
      </c>
    </row>
    <row r="23" spans="2:23" ht="18.600000000000001" thickBot="1" x14ac:dyDescent="0.35">
      <c r="B23" s="21">
        <v>19</v>
      </c>
      <c r="C23" s="22">
        <v>0.2782</v>
      </c>
      <c r="D23" s="23">
        <v>11</v>
      </c>
      <c r="E23" s="31">
        <v>7.51E-2</v>
      </c>
      <c r="F23" s="32">
        <v>0</v>
      </c>
      <c r="G23" s="34">
        <v>5</v>
      </c>
      <c r="J23" s="21">
        <v>48</v>
      </c>
      <c r="K23" s="22">
        <v>0.45739999999999997</v>
      </c>
      <c r="L23" s="23">
        <v>83</v>
      </c>
      <c r="M23" s="31">
        <v>0.21010000000000001</v>
      </c>
      <c r="N23" s="32">
        <v>0</v>
      </c>
      <c r="O23" s="22">
        <v>36</v>
      </c>
      <c r="R23" s="21">
        <v>19</v>
      </c>
      <c r="S23" s="22">
        <v>0.2354</v>
      </c>
      <c r="T23" s="23">
        <v>0</v>
      </c>
      <c r="U23" s="31">
        <v>0.38240000000000002</v>
      </c>
      <c r="V23" s="32">
        <v>53</v>
      </c>
      <c r="W23" s="22">
        <v>53</v>
      </c>
    </row>
    <row r="24" spans="2:23" ht="18.600000000000001" thickBot="1" x14ac:dyDescent="0.35">
      <c r="B24" s="21">
        <v>20</v>
      </c>
      <c r="C24" s="22">
        <v>0.34029999999999999</v>
      </c>
      <c r="D24" s="23">
        <v>36</v>
      </c>
      <c r="E24" s="31">
        <v>0.25130000000000002</v>
      </c>
      <c r="F24" s="32">
        <v>1</v>
      </c>
      <c r="G24" s="22">
        <v>40</v>
      </c>
      <c r="J24" s="21">
        <v>52</v>
      </c>
      <c r="K24" s="22">
        <v>0.4471</v>
      </c>
      <c r="L24" s="23">
        <v>79</v>
      </c>
      <c r="M24" s="31">
        <v>0.46660000000000001</v>
      </c>
      <c r="N24" s="32">
        <v>87</v>
      </c>
      <c r="O24" s="22">
        <v>76</v>
      </c>
      <c r="R24" s="21">
        <v>20</v>
      </c>
      <c r="S24" s="22">
        <v>0.53320000000000001</v>
      </c>
      <c r="T24" s="23">
        <v>100</v>
      </c>
      <c r="U24" s="31">
        <v>0.497</v>
      </c>
      <c r="V24" s="32">
        <v>99</v>
      </c>
      <c r="W24" s="22">
        <v>87</v>
      </c>
    </row>
    <row r="25" spans="2:23" ht="18.600000000000001" thickBot="1" x14ac:dyDescent="0.35">
      <c r="B25" s="21">
        <v>21</v>
      </c>
      <c r="C25" s="22">
        <v>0.4017</v>
      </c>
      <c r="D25" s="23">
        <v>61</v>
      </c>
      <c r="E25" s="31">
        <v>0.30330000000000001</v>
      </c>
      <c r="F25" s="32">
        <v>21</v>
      </c>
      <c r="G25" s="22">
        <v>50</v>
      </c>
      <c r="J25" s="21">
        <v>53</v>
      </c>
      <c r="K25" s="22">
        <v>0.39079999999999998</v>
      </c>
      <c r="L25" s="23">
        <v>56</v>
      </c>
      <c r="M25" s="31">
        <v>0.46</v>
      </c>
      <c r="N25" s="32">
        <v>84</v>
      </c>
      <c r="O25" s="22">
        <v>67</v>
      </c>
      <c r="R25" s="21">
        <v>21</v>
      </c>
      <c r="S25" s="22">
        <v>0.53280000000000005</v>
      </c>
      <c r="T25" s="23">
        <v>100</v>
      </c>
      <c r="U25" s="31">
        <v>0.36059999999999998</v>
      </c>
      <c r="V25" s="32">
        <v>44</v>
      </c>
      <c r="W25" s="22">
        <v>65</v>
      </c>
    </row>
    <row r="26" spans="2:23" ht="18.600000000000001" thickBot="1" x14ac:dyDescent="0.35">
      <c r="B26" s="21">
        <v>22</v>
      </c>
      <c r="C26" s="22">
        <v>0.45040000000000002</v>
      </c>
      <c r="D26" s="23">
        <v>80</v>
      </c>
      <c r="E26" s="31">
        <v>0.2011</v>
      </c>
      <c r="F26" s="32">
        <v>0</v>
      </c>
      <c r="G26" s="22">
        <v>48</v>
      </c>
      <c r="J26" s="21">
        <v>57</v>
      </c>
      <c r="K26" s="22">
        <v>0.49859999999999999</v>
      </c>
      <c r="L26" s="23">
        <v>99</v>
      </c>
      <c r="M26" s="31">
        <v>0.37859999999999999</v>
      </c>
      <c r="N26" s="32">
        <v>51</v>
      </c>
      <c r="O26" s="22">
        <v>59</v>
      </c>
      <c r="R26" s="21">
        <v>22</v>
      </c>
      <c r="S26" s="22">
        <v>0.52380000000000004</v>
      </c>
      <c r="T26" s="23">
        <v>100</v>
      </c>
      <c r="U26" s="31">
        <v>0.53920000000000001</v>
      </c>
      <c r="V26" s="32">
        <v>100</v>
      </c>
      <c r="W26" s="22">
        <v>90</v>
      </c>
    </row>
    <row r="27" spans="2:23" ht="18.600000000000001" thickBot="1" x14ac:dyDescent="0.35">
      <c r="B27" s="21">
        <v>23</v>
      </c>
      <c r="C27" s="22">
        <v>0.54700000000000004</v>
      </c>
      <c r="D27" s="23">
        <v>100</v>
      </c>
      <c r="E27" s="31">
        <v>0.54890000000000005</v>
      </c>
      <c r="F27" s="32">
        <v>100</v>
      </c>
      <c r="G27" s="22">
        <v>86</v>
      </c>
      <c r="J27" s="21">
        <v>61</v>
      </c>
      <c r="K27" s="22">
        <v>0.2379</v>
      </c>
      <c r="L27" s="23">
        <v>0</v>
      </c>
      <c r="M27" s="31">
        <v>0.3115</v>
      </c>
      <c r="N27" s="32">
        <v>25</v>
      </c>
      <c r="O27" s="22">
        <v>42</v>
      </c>
      <c r="R27" s="21">
        <v>23</v>
      </c>
      <c r="S27" s="22">
        <v>0.49830000000000002</v>
      </c>
      <c r="T27" s="23">
        <v>99</v>
      </c>
      <c r="U27" s="31">
        <v>0.50939999999999996</v>
      </c>
      <c r="V27" s="32">
        <v>100</v>
      </c>
      <c r="W27" s="22">
        <v>90</v>
      </c>
    </row>
    <row r="28" spans="2:23" ht="18.600000000000001" thickBot="1" x14ac:dyDescent="0.35">
      <c r="B28" s="21">
        <v>24</v>
      </c>
      <c r="C28" s="22">
        <v>0.49249999999999999</v>
      </c>
      <c r="D28" s="23">
        <v>97</v>
      </c>
      <c r="E28" s="31">
        <v>0.1789</v>
      </c>
      <c r="F28" s="32">
        <v>0</v>
      </c>
      <c r="G28" s="22">
        <v>33</v>
      </c>
      <c r="J28" s="21">
        <v>66</v>
      </c>
      <c r="K28" s="22">
        <v>0.38540000000000002</v>
      </c>
      <c r="L28" s="23">
        <v>54</v>
      </c>
      <c r="M28" s="31">
        <v>0.36620000000000003</v>
      </c>
      <c r="N28" s="32">
        <v>46</v>
      </c>
      <c r="O28" s="22">
        <v>64</v>
      </c>
      <c r="R28" s="21">
        <v>24</v>
      </c>
      <c r="S28" s="22">
        <v>0.24629999999999999</v>
      </c>
      <c r="T28" s="23">
        <v>0</v>
      </c>
      <c r="U28" s="31">
        <v>0.10680000000000001</v>
      </c>
      <c r="V28" s="32">
        <v>0</v>
      </c>
      <c r="W28" s="22">
        <v>5</v>
      </c>
    </row>
    <row r="29" spans="2:23" ht="18.600000000000001" thickBot="1" x14ac:dyDescent="0.35">
      <c r="B29" s="21">
        <v>25</v>
      </c>
      <c r="C29" s="22">
        <v>0.51849999999999996</v>
      </c>
      <c r="D29" s="23">
        <v>100</v>
      </c>
      <c r="E29" s="31">
        <v>0.5726</v>
      </c>
      <c r="F29" s="32">
        <v>100</v>
      </c>
      <c r="G29" s="22">
        <v>90</v>
      </c>
      <c r="J29" s="21">
        <v>69</v>
      </c>
      <c r="K29" s="22">
        <v>0.33110000000000001</v>
      </c>
      <c r="L29" s="23">
        <v>32</v>
      </c>
      <c r="M29" s="31">
        <v>0.23519999999999999</v>
      </c>
      <c r="N29" s="32">
        <v>0</v>
      </c>
      <c r="O29" s="22">
        <v>39</v>
      </c>
      <c r="R29" s="21">
        <v>25</v>
      </c>
      <c r="S29" s="22">
        <v>0.33229999999999998</v>
      </c>
      <c r="T29" s="23">
        <v>33</v>
      </c>
      <c r="U29" s="31">
        <v>0.39169999999999999</v>
      </c>
      <c r="V29" s="32">
        <v>57</v>
      </c>
      <c r="W29" s="22">
        <v>54</v>
      </c>
    </row>
    <row r="30" spans="2:23" ht="18.600000000000001" thickBot="1" x14ac:dyDescent="0.35">
      <c r="B30" s="21">
        <v>26</v>
      </c>
      <c r="C30" s="22">
        <v>0.4199</v>
      </c>
      <c r="D30" s="23">
        <v>68</v>
      </c>
      <c r="E30" s="31">
        <v>0.30480000000000002</v>
      </c>
      <c r="F30" s="32">
        <v>22</v>
      </c>
      <c r="G30" s="22">
        <v>50</v>
      </c>
      <c r="J30" s="21">
        <v>70</v>
      </c>
      <c r="K30" s="22">
        <v>0.44969999999999999</v>
      </c>
      <c r="L30" s="23">
        <v>80</v>
      </c>
      <c r="M30" s="31">
        <v>0.28620000000000001</v>
      </c>
      <c r="N30" s="32">
        <v>14</v>
      </c>
      <c r="O30" s="22">
        <v>58</v>
      </c>
      <c r="R30" s="21">
        <v>26</v>
      </c>
      <c r="S30" s="22">
        <v>0.55200000000000005</v>
      </c>
      <c r="T30" s="23">
        <v>100</v>
      </c>
      <c r="U30" s="31">
        <v>0.49459999999999998</v>
      </c>
      <c r="V30" s="32">
        <v>98</v>
      </c>
      <c r="W30" s="22">
        <v>80</v>
      </c>
    </row>
    <row r="31" spans="2:23" ht="18.600000000000001" thickBot="1" x14ac:dyDescent="0.35">
      <c r="B31" s="21">
        <v>27</v>
      </c>
      <c r="C31" s="22">
        <v>0.52380000000000004</v>
      </c>
      <c r="D31" s="23">
        <v>100</v>
      </c>
      <c r="E31" s="31">
        <v>0.53920000000000001</v>
      </c>
      <c r="F31" s="32">
        <v>100</v>
      </c>
      <c r="G31" s="22">
        <v>90</v>
      </c>
      <c r="J31" s="21">
        <v>75</v>
      </c>
      <c r="K31" s="22">
        <v>0.54900000000000004</v>
      </c>
      <c r="L31" s="23">
        <v>100</v>
      </c>
      <c r="M31" s="31">
        <v>0.30890000000000001</v>
      </c>
      <c r="N31" s="32">
        <v>24</v>
      </c>
      <c r="O31" s="22">
        <v>63</v>
      </c>
      <c r="R31" s="21">
        <v>27</v>
      </c>
      <c r="S31" s="22">
        <v>0.33539999999999998</v>
      </c>
      <c r="T31" s="23">
        <v>34</v>
      </c>
      <c r="U31" s="31">
        <v>0.28299999999999997</v>
      </c>
      <c r="V31" s="32">
        <v>13</v>
      </c>
      <c r="W31" s="22">
        <v>35</v>
      </c>
    </row>
    <row r="32" spans="2:23" ht="18.600000000000001" thickBot="1" x14ac:dyDescent="0.35">
      <c r="B32" s="21">
        <v>28</v>
      </c>
      <c r="C32" s="22">
        <v>0.46789999999999998</v>
      </c>
      <c r="D32" s="23">
        <v>87</v>
      </c>
      <c r="E32" s="31">
        <v>0.2011</v>
      </c>
      <c r="F32" s="32">
        <v>0</v>
      </c>
      <c r="G32" s="22">
        <v>51</v>
      </c>
      <c r="J32" s="21">
        <v>76</v>
      </c>
      <c r="K32" s="22">
        <v>0.4718</v>
      </c>
      <c r="L32" s="23">
        <v>89</v>
      </c>
      <c r="M32" s="31">
        <v>0.2903</v>
      </c>
      <c r="N32" s="32">
        <v>16</v>
      </c>
      <c r="O32" s="22">
        <v>52</v>
      </c>
      <c r="R32" s="21">
        <v>28</v>
      </c>
      <c r="S32" s="22">
        <v>0.32129999999999997</v>
      </c>
      <c r="T32" s="23">
        <v>29</v>
      </c>
      <c r="U32" s="31">
        <v>0.17610000000000001</v>
      </c>
      <c r="V32" s="32">
        <v>0</v>
      </c>
      <c r="W32" s="22">
        <v>35</v>
      </c>
    </row>
    <row r="33" spans="1:23" ht="18.600000000000001" thickBot="1" x14ac:dyDescent="0.35">
      <c r="B33" s="21">
        <v>29</v>
      </c>
      <c r="C33" s="22">
        <v>0.37419999999999998</v>
      </c>
      <c r="D33" s="23">
        <v>50</v>
      </c>
      <c r="E33" s="31">
        <v>0.29899999999999999</v>
      </c>
      <c r="F33" s="32">
        <v>20</v>
      </c>
      <c r="G33" s="22">
        <v>48</v>
      </c>
      <c r="J33" s="21">
        <v>78</v>
      </c>
      <c r="K33" s="22">
        <v>0.50990000000000002</v>
      </c>
      <c r="L33" s="23">
        <v>100</v>
      </c>
      <c r="M33" s="31">
        <v>0.3231</v>
      </c>
      <c r="N33" s="32">
        <v>29</v>
      </c>
      <c r="O33" s="22">
        <v>56</v>
      </c>
      <c r="R33" s="21">
        <v>29</v>
      </c>
      <c r="S33" s="22">
        <v>0.4758</v>
      </c>
      <c r="T33" s="23">
        <v>90</v>
      </c>
      <c r="U33" s="31">
        <v>0.47749999999999998</v>
      </c>
      <c r="V33" s="32">
        <v>91</v>
      </c>
      <c r="W33" s="22">
        <v>83</v>
      </c>
    </row>
    <row r="34" spans="1:23" ht="18.600000000000001" thickBot="1" x14ac:dyDescent="0.35">
      <c r="B34" s="21">
        <v>30</v>
      </c>
      <c r="C34" s="22">
        <v>0.46679999999999999</v>
      </c>
      <c r="D34" s="23">
        <v>87</v>
      </c>
      <c r="E34" s="31">
        <v>0.2959</v>
      </c>
      <c r="F34" s="32">
        <v>18</v>
      </c>
      <c r="G34" s="22">
        <v>52</v>
      </c>
      <c r="J34" s="21">
        <v>81</v>
      </c>
      <c r="K34" s="22">
        <v>0.49559999999999998</v>
      </c>
      <c r="L34" s="23">
        <v>98</v>
      </c>
      <c r="M34" s="31">
        <v>0.33679999999999999</v>
      </c>
      <c r="N34" s="32">
        <v>35</v>
      </c>
      <c r="O34" s="22">
        <v>53</v>
      </c>
      <c r="R34" s="21">
        <v>30</v>
      </c>
      <c r="S34" s="22">
        <v>0.30120000000000002</v>
      </c>
      <c r="T34" s="23">
        <v>20</v>
      </c>
      <c r="U34" s="31">
        <v>0.2432</v>
      </c>
      <c r="V34" s="32">
        <v>0</v>
      </c>
      <c r="W34" s="22">
        <v>39</v>
      </c>
    </row>
    <row r="35" spans="1:23" ht="18.600000000000001" thickBot="1" x14ac:dyDescent="0.35">
      <c r="B35" s="21">
        <v>31</v>
      </c>
      <c r="C35" s="22">
        <v>0.50309999999999999</v>
      </c>
      <c r="D35" s="23">
        <v>100</v>
      </c>
      <c r="E35" s="31">
        <v>0.4103</v>
      </c>
      <c r="F35" s="32">
        <v>64</v>
      </c>
      <c r="G35" s="22">
        <v>75</v>
      </c>
      <c r="J35" s="21">
        <v>83</v>
      </c>
      <c r="K35" s="22">
        <v>0.497</v>
      </c>
      <c r="L35" s="23">
        <v>99</v>
      </c>
      <c r="M35" s="31">
        <v>0.57040000000000002</v>
      </c>
      <c r="N35" s="32">
        <v>100</v>
      </c>
      <c r="O35" s="22">
        <v>100</v>
      </c>
      <c r="R35" s="21">
        <v>31</v>
      </c>
      <c r="S35" s="22">
        <v>0.30459999999999998</v>
      </c>
      <c r="T35" s="23">
        <v>22</v>
      </c>
      <c r="U35" s="31">
        <v>0.28999999999999998</v>
      </c>
      <c r="V35" s="32">
        <v>16</v>
      </c>
      <c r="W35" s="22">
        <v>45</v>
      </c>
    </row>
    <row r="36" spans="1:23" ht="18.600000000000001" thickBot="1" x14ac:dyDescent="0.35">
      <c r="B36" s="21">
        <v>32</v>
      </c>
      <c r="C36" s="22">
        <v>0.4945</v>
      </c>
      <c r="D36" s="23">
        <v>98</v>
      </c>
      <c r="E36" s="31">
        <v>0.374</v>
      </c>
      <c r="F36" s="32">
        <v>50</v>
      </c>
      <c r="G36" s="22">
        <v>63</v>
      </c>
      <c r="J36" s="21">
        <v>86</v>
      </c>
      <c r="K36" s="22">
        <v>0.52090000000000003</v>
      </c>
      <c r="L36" s="23">
        <v>100</v>
      </c>
      <c r="M36" s="31">
        <v>0.32279999999999998</v>
      </c>
      <c r="N36" s="32">
        <v>29</v>
      </c>
      <c r="O36" s="22">
        <v>61</v>
      </c>
      <c r="R36" s="21">
        <v>32</v>
      </c>
      <c r="S36" s="22">
        <v>0.53979999999999995</v>
      </c>
      <c r="T36" s="23">
        <v>100</v>
      </c>
      <c r="U36" s="31">
        <v>0.6361</v>
      </c>
      <c r="V36" s="32">
        <v>100</v>
      </c>
      <c r="W36" s="22">
        <v>100</v>
      </c>
    </row>
    <row r="37" spans="1:23" ht="18.600000000000001" thickBot="1" x14ac:dyDescent="0.35">
      <c r="B37" s="21">
        <v>33</v>
      </c>
      <c r="C37" s="22">
        <v>0.53410000000000002</v>
      </c>
      <c r="D37" s="23">
        <v>100</v>
      </c>
      <c r="E37" s="31">
        <v>0.40679999999999999</v>
      </c>
      <c r="F37" s="32">
        <v>63</v>
      </c>
      <c r="G37" s="22">
        <v>80</v>
      </c>
      <c r="J37" s="21">
        <v>97</v>
      </c>
      <c r="K37" s="22">
        <v>0.52380000000000004</v>
      </c>
      <c r="L37" s="23">
        <v>100</v>
      </c>
      <c r="M37" s="31">
        <v>0.53920000000000001</v>
      </c>
      <c r="N37" s="32">
        <v>100</v>
      </c>
      <c r="O37" s="22">
        <v>90</v>
      </c>
      <c r="R37" s="21">
        <v>33</v>
      </c>
      <c r="S37" s="22">
        <v>0.36209999999999998</v>
      </c>
      <c r="T37" s="23">
        <v>45</v>
      </c>
      <c r="U37" s="31">
        <v>0.19339999999999999</v>
      </c>
      <c r="V37" s="32">
        <v>0</v>
      </c>
      <c r="W37" s="22">
        <v>34</v>
      </c>
    </row>
    <row r="39" spans="1:23" x14ac:dyDescent="0.3">
      <c r="A39" t="s">
        <v>119</v>
      </c>
    </row>
    <row r="41" spans="1:23" ht="151.19999999999999" customHeight="1" x14ac:dyDescent="0.3"/>
    <row r="43" spans="1:23" ht="21" x14ac:dyDescent="0.4">
      <c r="B43" t="s">
        <v>43</v>
      </c>
      <c r="D43" s="27">
        <f>AVERAGE(D45:D143)</f>
        <v>55.272727272727273</v>
      </c>
      <c r="F43" s="29">
        <f>AVERAGE(F45:F143)</f>
        <v>35.262626262626263</v>
      </c>
      <c r="G43" s="35">
        <f>AVERAGE(G45:G143)</f>
        <v>55.919191919191917</v>
      </c>
      <c r="K43" t="s">
        <v>1</v>
      </c>
      <c r="L43" s="27">
        <f>AVERAGE(L45:L143)</f>
        <v>54.787878787878789</v>
      </c>
      <c r="N43" s="29">
        <f>AVERAGE(N45:N143)</f>
        <v>36.212121212121211</v>
      </c>
      <c r="O43" s="35">
        <f>AVERAGE(O45:O143)</f>
        <v>56.151515151515149</v>
      </c>
      <c r="Q43" t="s">
        <v>2</v>
      </c>
      <c r="S43" s="27">
        <f>AVERAGE(S45:S143)</f>
        <v>54.313131313131315</v>
      </c>
      <c r="T43" s="28"/>
      <c r="U43" s="29">
        <f>AVERAGE(U45:U143)</f>
        <v>33.282828282828284</v>
      </c>
      <c r="V43" s="35">
        <f>AVERAGE(V45:V143)</f>
        <v>52.050505050505052</v>
      </c>
      <c r="W43" s="35"/>
    </row>
    <row r="44" spans="1:23" ht="72.599999999999994" thickBot="1" x14ac:dyDescent="0.35">
      <c r="B44" s="19" t="s">
        <v>118</v>
      </c>
      <c r="C44" s="20" t="s">
        <v>114</v>
      </c>
      <c r="D44" s="20" t="s">
        <v>115</v>
      </c>
      <c r="E44" s="20" t="s">
        <v>116</v>
      </c>
      <c r="F44" s="20" t="s">
        <v>115</v>
      </c>
      <c r="G44" s="20" t="s">
        <v>117</v>
      </c>
      <c r="J44" s="19" t="s">
        <v>118</v>
      </c>
      <c r="K44" s="20" t="s">
        <v>114</v>
      </c>
      <c r="L44" s="20" t="s">
        <v>115</v>
      </c>
      <c r="M44" s="20" t="s">
        <v>116</v>
      </c>
      <c r="N44" s="20" t="s">
        <v>115</v>
      </c>
      <c r="O44" s="20" t="s">
        <v>117</v>
      </c>
      <c r="Q44" s="19" t="s">
        <v>118</v>
      </c>
      <c r="R44" s="20" t="s">
        <v>114</v>
      </c>
      <c r="S44" s="20" t="s">
        <v>115</v>
      </c>
      <c r="T44" s="20" t="s">
        <v>116</v>
      </c>
      <c r="U44" s="20" t="s">
        <v>115</v>
      </c>
      <c r="V44" s="20" t="s">
        <v>117</v>
      </c>
    </row>
    <row r="45" spans="1:23" ht="18.600000000000001" thickBot="1" x14ac:dyDescent="0.35">
      <c r="B45" s="21">
        <v>1</v>
      </c>
      <c r="C45" s="22">
        <v>0.58550000000000002</v>
      </c>
      <c r="D45" s="23">
        <v>100</v>
      </c>
      <c r="E45" s="22">
        <v>0.75219999999999998</v>
      </c>
      <c r="F45" s="23">
        <v>100</v>
      </c>
      <c r="G45" s="22">
        <v>100</v>
      </c>
      <c r="J45" s="21">
        <v>1</v>
      </c>
      <c r="K45" s="22">
        <v>0.52110000000000001</v>
      </c>
      <c r="L45" s="23">
        <v>100</v>
      </c>
      <c r="M45" s="22">
        <v>0.48880000000000001</v>
      </c>
      <c r="N45" s="23">
        <v>96</v>
      </c>
      <c r="O45" s="22">
        <v>78</v>
      </c>
      <c r="Q45" s="21">
        <v>1</v>
      </c>
      <c r="R45" s="22">
        <v>0.39629999999999999</v>
      </c>
      <c r="S45" s="23">
        <v>59</v>
      </c>
      <c r="T45" s="22">
        <v>0.2384</v>
      </c>
      <c r="U45" s="23">
        <v>0</v>
      </c>
      <c r="V45" s="22">
        <v>41</v>
      </c>
    </row>
    <row r="46" spans="1:23" ht="18.600000000000001" thickBot="1" x14ac:dyDescent="0.35">
      <c r="B46" s="21">
        <v>2</v>
      </c>
      <c r="C46" s="22">
        <v>0.51049999999999995</v>
      </c>
      <c r="D46" s="23">
        <v>100</v>
      </c>
      <c r="E46" s="22">
        <v>0.59789999999999999</v>
      </c>
      <c r="F46" s="23">
        <v>100</v>
      </c>
      <c r="G46" s="22">
        <v>99</v>
      </c>
      <c r="J46" s="21">
        <v>2</v>
      </c>
      <c r="K46" s="22">
        <v>0.37240000000000001</v>
      </c>
      <c r="L46" s="23">
        <v>49</v>
      </c>
      <c r="M46" s="22">
        <v>0.26679999999999998</v>
      </c>
      <c r="N46" s="23">
        <v>7</v>
      </c>
      <c r="O46" s="22">
        <v>40</v>
      </c>
      <c r="Q46" s="21">
        <v>2</v>
      </c>
      <c r="R46" s="22">
        <v>0.26519999999999999</v>
      </c>
      <c r="S46" s="23">
        <v>6</v>
      </c>
      <c r="T46" s="22">
        <v>0.14849999999999999</v>
      </c>
      <c r="U46" s="23">
        <v>0</v>
      </c>
      <c r="V46" s="22">
        <v>17</v>
      </c>
    </row>
    <row r="47" spans="1:23" ht="18.600000000000001" thickBot="1" x14ac:dyDescent="0.35">
      <c r="B47" s="21">
        <v>3</v>
      </c>
      <c r="C47" s="22">
        <v>0.34229999999999999</v>
      </c>
      <c r="D47" s="23">
        <v>37</v>
      </c>
      <c r="E47" s="22">
        <v>0.35</v>
      </c>
      <c r="F47" s="23">
        <v>40</v>
      </c>
      <c r="G47" s="22">
        <v>67</v>
      </c>
      <c r="J47" s="21">
        <v>3</v>
      </c>
      <c r="K47" s="22">
        <v>0.43540000000000001</v>
      </c>
      <c r="L47" s="23">
        <v>74</v>
      </c>
      <c r="M47" s="22">
        <v>0.36780000000000002</v>
      </c>
      <c r="N47" s="23">
        <v>47</v>
      </c>
      <c r="O47" s="22">
        <v>60</v>
      </c>
      <c r="Q47" s="21">
        <v>3</v>
      </c>
      <c r="R47" s="22">
        <v>0.36549999999999999</v>
      </c>
      <c r="S47" s="23">
        <v>46</v>
      </c>
      <c r="T47" s="22">
        <v>0.50700000000000001</v>
      </c>
      <c r="U47" s="23">
        <v>100</v>
      </c>
      <c r="V47" s="22">
        <v>100</v>
      </c>
    </row>
    <row r="48" spans="1:23" ht="18.600000000000001" thickBot="1" x14ac:dyDescent="0.35">
      <c r="B48" s="21">
        <v>4</v>
      </c>
      <c r="C48" s="22">
        <v>0.40560000000000002</v>
      </c>
      <c r="D48" s="23">
        <v>62</v>
      </c>
      <c r="E48" s="22">
        <v>0.20899999999999999</v>
      </c>
      <c r="F48" s="23">
        <v>0</v>
      </c>
      <c r="G48" s="22">
        <v>40</v>
      </c>
      <c r="J48" s="21">
        <v>4</v>
      </c>
      <c r="K48" s="22">
        <v>0.37869999999999998</v>
      </c>
      <c r="L48" s="23">
        <v>51</v>
      </c>
      <c r="M48" s="22">
        <v>0.30030000000000001</v>
      </c>
      <c r="N48" s="23">
        <v>20</v>
      </c>
      <c r="O48" s="22">
        <v>54</v>
      </c>
      <c r="Q48" s="21">
        <v>4</v>
      </c>
      <c r="R48" s="22">
        <v>0.42059999999999997</v>
      </c>
      <c r="S48" s="23">
        <v>68</v>
      </c>
      <c r="T48" s="22">
        <v>0.3125</v>
      </c>
      <c r="U48" s="23">
        <v>25</v>
      </c>
      <c r="V48" s="22">
        <v>53</v>
      </c>
    </row>
    <row r="49" spans="2:22" ht="18.600000000000001" thickBot="1" x14ac:dyDescent="0.35">
      <c r="B49" s="21">
        <v>5</v>
      </c>
      <c r="C49" s="22">
        <v>0.2402</v>
      </c>
      <c r="D49" s="23">
        <v>0</v>
      </c>
      <c r="E49" s="22">
        <v>0.21260000000000001</v>
      </c>
      <c r="F49" s="23">
        <v>0</v>
      </c>
      <c r="G49" s="22">
        <v>33</v>
      </c>
      <c r="J49" s="21">
        <v>5</v>
      </c>
      <c r="K49" s="22">
        <v>0.22409999999999999</v>
      </c>
      <c r="L49" s="23">
        <v>0</v>
      </c>
      <c r="M49" s="22">
        <v>0.21510000000000001</v>
      </c>
      <c r="N49" s="23">
        <v>0</v>
      </c>
      <c r="O49" s="22">
        <v>42</v>
      </c>
      <c r="Q49" s="21">
        <v>5</v>
      </c>
      <c r="R49" s="22">
        <v>0.37159999999999999</v>
      </c>
      <c r="S49" s="23">
        <v>49</v>
      </c>
      <c r="T49" s="22">
        <v>0.26169999999999999</v>
      </c>
      <c r="U49" s="23">
        <v>5</v>
      </c>
      <c r="V49" s="22">
        <v>35</v>
      </c>
    </row>
    <row r="50" spans="2:22" ht="18.600000000000001" thickBot="1" x14ac:dyDescent="0.35">
      <c r="B50" s="21">
        <v>6</v>
      </c>
      <c r="C50" s="22">
        <v>0.41360000000000002</v>
      </c>
      <c r="D50" s="23">
        <v>65</v>
      </c>
      <c r="E50" s="22">
        <v>0.31509999999999999</v>
      </c>
      <c r="F50" s="23">
        <v>26</v>
      </c>
      <c r="G50" s="22">
        <v>43</v>
      </c>
      <c r="J50" s="21">
        <v>6</v>
      </c>
      <c r="K50" s="22">
        <v>0.36070000000000002</v>
      </c>
      <c r="L50" s="23">
        <v>44</v>
      </c>
      <c r="M50" s="22">
        <v>0.26050000000000001</v>
      </c>
      <c r="N50" s="23">
        <v>4</v>
      </c>
      <c r="O50" s="22">
        <v>43</v>
      </c>
      <c r="Q50" s="21">
        <v>6</v>
      </c>
      <c r="R50" s="22">
        <v>0.5111</v>
      </c>
      <c r="S50" s="23">
        <v>100</v>
      </c>
      <c r="T50" s="22">
        <v>0.39429999999999998</v>
      </c>
      <c r="U50" s="23">
        <v>58</v>
      </c>
      <c r="V50" s="22">
        <v>67</v>
      </c>
    </row>
    <row r="51" spans="2:22" ht="18.600000000000001" thickBot="1" x14ac:dyDescent="0.35">
      <c r="B51" s="21">
        <v>7</v>
      </c>
      <c r="C51" s="22">
        <v>0.28499999999999998</v>
      </c>
      <c r="D51" s="23">
        <v>14</v>
      </c>
      <c r="E51" s="22">
        <v>0.27900000000000003</v>
      </c>
      <c r="F51" s="23">
        <v>12</v>
      </c>
      <c r="G51" s="22">
        <v>33</v>
      </c>
      <c r="J51" s="21">
        <v>7</v>
      </c>
      <c r="K51" s="22">
        <v>0.4597</v>
      </c>
      <c r="L51" s="23">
        <v>84</v>
      </c>
      <c r="M51" s="22">
        <v>0.50980000000000003</v>
      </c>
      <c r="N51" s="23">
        <v>100</v>
      </c>
      <c r="O51" s="22">
        <v>80</v>
      </c>
      <c r="Q51" s="21">
        <v>7</v>
      </c>
      <c r="R51" s="22">
        <v>0.18229999999999999</v>
      </c>
      <c r="S51" s="23">
        <v>0</v>
      </c>
      <c r="T51" s="22">
        <v>0.1183</v>
      </c>
      <c r="U51" s="23">
        <v>0</v>
      </c>
      <c r="V51" s="22">
        <v>3</v>
      </c>
    </row>
    <row r="52" spans="2:22" ht="18.600000000000001" thickBot="1" x14ac:dyDescent="0.35">
      <c r="B52" s="21">
        <v>8</v>
      </c>
      <c r="C52" s="22">
        <v>0.28160000000000002</v>
      </c>
      <c r="D52" s="23">
        <v>13</v>
      </c>
      <c r="E52" s="22">
        <v>0.15840000000000001</v>
      </c>
      <c r="F52" s="23">
        <v>0</v>
      </c>
      <c r="G52" s="22">
        <v>24</v>
      </c>
      <c r="J52" s="21">
        <v>8</v>
      </c>
      <c r="K52" s="22">
        <v>0.36130000000000001</v>
      </c>
      <c r="L52" s="23">
        <v>45</v>
      </c>
      <c r="M52" s="22">
        <v>0.34039999999999998</v>
      </c>
      <c r="N52" s="23">
        <v>36</v>
      </c>
      <c r="O52" s="22">
        <v>54</v>
      </c>
      <c r="Q52" s="21">
        <v>8</v>
      </c>
      <c r="R52" s="22">
        <v>0.46139999999999998</v>
      </c>
      <c r="S52" s="23">
        <v>85</v>
      </c>
      <c r="T52" s="22">
        <v>0.23760000000000001</v>
      </c>
      <c r="U52" s="23">
        <v>0</v>
      </c>
      <c r="V52" s="22">
        <v>50</v>
      </c>
    </row>
    <row r="53" spans="2:22" ht="18.600000000000001" thickBot="1" x14ac:dyDescent="0.35">
      <c r="B53" s="21">
        <v>9</v>
      </c>
      <c r="C53" s="22">
        <v>0.57179999999999997</v>
      </c>
      <c r="D53" s="23">
        <v>100</v>
      </c>
      <c r="E53" s="22">
        <v>0.21629999999999999</v>
      </c>
      <c r="F53" s="23">
        <v>0</v>
      </c>
      <c r="G53" s="22">
        <v>49</v>
      </c>
      <c r="J53" s="21">
        <v>9</v>
      </c>
      <c r="K53" s="22">
        <v>0.53120000000000001</v>
      </c>
      <c r="L53" s="23">
        <v>100</v>
      </c>
      <c r="M53" s="22">
        <v>0.6018</v>
      </c>
      <c r="N53" s="23">
        <v>100</v>
      </c>
      <c r="O53" s="22">
        <v>100</v>
      </c>
      <c r="Q53" s="21">
        <v>9</v>
      </c>
      <c r="R53" s="22">
        <v>0.55489999999999995</v>
      </c>
      <c r="S53" s="23">
        <v>100</v>
      </c>
      <c r="T53" s="22">
        <v>0.31269999999999998</v>
      </c>
      <c r="U53" s="23">
        <v>25</v>
      </c>
      <c r="V53" s="22">
        <v>59</v>
      </c>
    </row>
    <row r="54" spans="2:22" ht="18.600000000000001" thickBot="1" x14ac:dyDescent="0.35">
      <c r="B54" s="21">
        <v>10</v>
      </c>
      <c r="C54" s="22">
        <v>0.438</v>
      </c>
      <c r="D54" s="23">
        <v>75</v>
      </c>
      <c r="E54" s="22">
        <v>0.30740000000000001</v>
      </c>
      <c r="F54" s="23">
        <v>23</v>
      </c>
      <c r="G54" s="22">
        <v>55</v>
      </c>
      <c r="J54" s="21">
        <v>10</v>
      </c>
      <c r="K54" s="22">
        <v>0.59599999999999997</v>
      </c>
      <c r="L54" s="23">
        <v>100</v>
      </c>
      <c r="M54" s="22">
        <v>0.47870000000000001</v>
      </c>
      <c r="N54" s="23">
        <v>91</v>
      </c>
      <c r="O54" s="22">
        <v>79</v>
      </c>
      <c r="Q54" s="21">
        <v>10</v>
      </c>
      <c r="R54" s="22">
        <v>0.4365</v>
      </c>
      <c r="S54" s="23">
        <v>75</v>
      </c>
      <c r="T54" s="22">
        <v>0.24360000000000001</v>
      </c>
      <c r="U54" s="23">
        <v>0</v>
      </c>
      <c r="V54" s="22">
        <v>50</v>
      </c>
    </row>
    <row r="55" spans="2:22" ht="18.600000000000001" thickBot="1" x14ac:dyDescent="0.35">
      <c r="B55" s="21">
        <v>11</v>
      </c>
      <c r="C55" s="22">
        <v>0.41959999999999997</v>
      </c>
      <c r="D55" s="23">
        <v>68</v>
      </c>
      <c r="E55" s="22">
        <v>0.17519999999999999</v>
      </c>
      <c r="F55" s="23">
        <v>0</v>
      </c>
      <c r="G55" s="22">
        <v>38</v>
      </c>
      <c r="J55" s="21">
        <v>11</v>
      </c>
      <c r="K55" s="22">
        <v>0.51049999999999995</v>
      </c>
      <c r="L55" s="23">
        <v>100</v>
      </c>
      <c r="M55" s="22">
        <v>0.2959</v>
      </c>
      <c r="N55" s="23">
        <v>18</v>
      </c>
      <c r="O55" s="22">
        <v>52</v>
      </c>
      <c r="Q55" s="21">
        <v>11</v>
      </c>
      <c r="R55" s="22">
        <v>0.33289999999999997</v>
      </c>
      <c r="S55" s="23">
        <v>33</v>
      </c>
      <c r="T55" s="22">
        <v>0.19309999999999999</v>
      </c>
      <c r="U55" s="23">
        <v>0</v>
      </c>
      <c r="V55" s="22">
        <v>33</v>
      </c>
    </row>
    <row r="56" spans="2:22" ht="18.600000000000001" thickBot="1" x14ac:dyDescent="0.35">
      <c r="B56" s="21">
        <v>12</v>
      </c>
      <c r="C56" s="22">
        <v>0.308</v>
      </c>
      <c r="D56" s="23">
        <v>23</v>
      </c>
      <c r="E56" s="22">
        <v>0.2339</v>
      </c>
      <c r="F56" s="23">
        <v>0</v>
      </c>
      <c r="G56" s="22">
        <v>48</v>
      </c>
      <c r="J56" s="21">
        <v>12</v>
      </c>
      <c r="K56" s="22">
        <v>0.44209999999999999</v>
      </c>
      <c r="L56" s="23">
        <v>77</v>
      </c>
      <c r="M56" s="22">
        <v>0.42780000000000001</v>
      </c>
      <c r="N56" s="23">
        <v>71</v>
      </c>
      <c r="O56" s="22">
        <v>72</v>
      </c>
      <c r="Q56" s="21">
        <v>12</v>
      </c>
      <c r="R56" s="22">
        <v>0.50149999999999995</v>
      </c>
      <c r="S56" s="23">
        <v>100</v>
      </c>
      <c r="T56" s="22">
        <v>0.32650000000000001</v>
      </c>
      <c r="U56" s="23">
        <v>31</v>
      </c>
      <c r="V56" s="22">
        <v>56</v>
      </c>
    </row>
    <row r="57" spans="2:22" ht="18.600000000000001" thickBot="1" x14ac:dyDescent="0.35">
      <c r="B57" s="21">
        <v>13</v>
      </c>
      <c r="C57" s="22">
        <v>0.46710000000000002</v>
      </c>
      <c r="D57" s="23">
        <v>87</v>
      </c>
      <c r="E57" s="22">
        <v>0.4214</v>
      </c>
      <c r="F57" s="23">
        <v>69</v>
      </c>
      <c r="G57" s="22">
        <v>70</v>
      </c>
      <c r="J57" s="21">
        <v>13</v>
      </c>
      <c r="K57" s="22">
        <v>0.32240000000000002</v>
      </c>
      <c r="L57" s="23">
        <v>29</v>
      </c>
      <c r="M57" s="22">
        <v>0.51180000000000003</v>
      </c>
      <c r="N57" s="23">
        <v>100</v>
      </c>
      <c r="O57" s="22">
        <v>84</v>
      </c>
      <c r="Q57" s="21">
        <v>13</v>
      </c>
      <c r="R57" s="22">
        <v>0.16200000000000001</v>
      </c>
      <c r="S57" s="23">
        <v>0</v>
      </c>
      <c r="T57" s="22">
        <v>0.16350000000000001</v>
      </c>
      <c r="U57" s="23">
        <v>0</v>
      </c>
      <c r="V57" s="22">
        <v>8</v>
      </c>
    </row>
    <row r="58" spans="2:22" ht="18.600000000000001" thickBot="1" x14ac:dyDescent="0.35">
      <c r="B58" s="21">
        <v>14</v>
      </c>
      <c r="C58" s="22">
        <v>0.40510000000000002</v>
      </c>
      <c r="D58" s="23">
        <v>62</v>
      </c>
      <c r="E58" s="22">
        <v>0.28920000000000001</v>
      </c>
      <c r="F58" s="23">
        <v>16</v>
      </c>
      <c r="G58" s="22">
        <v>50</v>
      </c>
      <c r="J58" s="21">
        <v>14</v>
      </c>
      <c r="K58" s="22">
        <v>0.52159999999999995</v>
      </c>
      <c r="L58" s="23">
        <v>100</v>
      </c>
      <c r="M58" s="22">
        <v>0.45150000000000001</v>
      </c>
      <c r="N58" s="23">
        <v>81</v>
      </c>
      <c r="O58" s="22">
        <v>75</v>
      </c>
      <c r="Q58" s="21">
        <v>14</v>
      </c>
      <c r="R58" s="22">
        <v>0.43430000000000002</v>
      </c>
      <c r="S58" s="23">
        <v>74</v>
      </c>
      <c r="T58" s="22">
        <v>0.2893</v>
      </c>
      <c r="U58" s="23">
        <v>16</v>
      </c>
      <c r="V58" s="22">
        <v>49</v>
      </c>
    </row>
    <row r="59" spans="2:22" ht="18.600000000000001" thickBot="1" x14ac:dyDescent="0.35">
      <c r="B59" s="21">
        <v>15</v>
      </c>
      <c r="C59" s="22">
        <v>0.36259999999999998</v>
      </c>
      <c r="D59" s="23">
        <v>45</v>
      </c>
      <c r="E59" s="22">
        <v>0.24</v>
      </c>
      <c r="F59" s="23">
        <v>0</v>
      </c>
      <c r="G59" s="22">
        <v>35</v>
      </c>
      <c r="J59" s="21">
        <v>15</v>
      </c>
      <c r="K59" s="22">
        <v>0.2</v>
      </c>
      <c r="L59" s="23">
        <v>0</v>
      </c>
      <c r="M59" s="22">
        <v>0.28179999999999999</v>
      </c>
      <c r="N59" s="23">
        <v>13</v>
      </c>
      <c r="O59" s="22">
        <v>47</v>
      </c>
      <c r="Q59" s="21">
        <v>15</v>
      </c>
      <c r="R59" s="22">
        <v>0.23089999999999999</v>
      </c>
      <c r="S59" s="23">
        <v>0</v>
      </c>
      <c r="T59" s="22">
        <v>0.19309999999999999</v>
      </c>
      <c r="U59" s="23">
        <v>0</v>
      </c>
      <c r="V59" s="22">
        <v>23</v>
      </c>
    </row>
    <row r="60" spans="2:22" ht="18.600000000000001" thickBot="1" x14ac:dyDescent="0.35">
      <c r="B60" s="21">
        <v>16</v>
      </c>
      <c r="C60" s="22">
        <v>0.49640000000000001</v>
      </c>
      <c r="D60" s="23">
        <v>99</v>
      </c>
      <c r="E60" s="22">
        <v>0.28910000000000002</v>
      </c>
      <c r="F60" s="23">
        <v>16</v>
      </c>
      <c r="G60" s="22">
        <v>49</v>
      </c>
      <c r="J60" s="21">
        <v>16</v>
      </c>
      <c r="K60" s="22">
        <v>0.40720000000000001</v>
      </c>
      <c r="L60" s="23">
        <v>63</v>
      </c>
      <c r="M60" s="22">
        <v>0.29499999999999998</v>
      </c>
      <c r="N60" s="23">
        <v>18</v>
      </c>
      <c r="O60" s="22">
        <v>45</v>
      </c>
      <c r="Q60" s="21">
        <v>16</v>
      </c>
      <c r="R60" s="22">
        <v>0.32969999999999999</v>
      </c>
      <c r="S60" s="23">
        <v>32</v>
      </c>
      <c r="T60" s="22">
        <v>0.10920000000000001</v>
      </c>
      <c r="U60" s="23">
        <v>0</v>
      </c>
      <c r="V60" s="22">
        <v>16</v>
      </c>
    </row>
    <row r="61" spans="2:22" ht="18.600000000000001" thickBot="1" x14ac:dyDescent="0.35">
      <c r="B61" s="21">
        <v>17</v>
      </c>
      <c r="C61" s="22">
        <v>0.29399999999999998</v>
      </c>
      <c r="D61" s="23">
        <v>18</v>
      </c>
      <c r="E61" s="22">
        <v>0.2104</v>
      </c>
      <c r="F61" s="23">
        <v>0</v>
      </c>
      <c r="G61" s="22">
        <v>25</v>
      </c>
      <c r="J61" s="21">
        <v>17</v>
      </c>
      <c r="K61" s="22">
        <v>0.36470000000000002</v>
      </c>
      <c r="L61" s="23">
        <v>46</v>
      </c>
      <c r="M61" s="22">
        <v>0.23080000000000001</v>
      </c>
      <c r="N61" s="23">
        <v>0</v>
      </c>
      <c r="O61" s="22">
        <v>41</v>
      </c>
      <c r="Q61" s="21">
        <v>17</v>
      </c>
      <c r="R61" s="22">
        <v>0.26119999999999999</v>
      </c>
      <c r="S61" s="23">
        <v>4</v>
      </c>
      <c r="T61" s="22">
        <v>0.33129999999999998</v>
      </c>
      <c r="U61" s="23">
        <v>33</v>
      </c>
      <c r="V61" s="22">
        <v>52</v>
      </c>
    </row>
    <row r="62" spans="2:22" ht="18.600000000000001" thickBot="1" x14ac:dyDescent="0.35">
      <c r="B62" s="21">
        <v>18</v>
      </c>
      <c r="C62" s="22">
        <v>0.50790000000000002</v>
      </c>
      <c r="D62" s="23">
        <v>100</v>
      </c>
      <c r="E62" s="22">
        <v>0.65469999999999995</v>
      </c>
      <c r="F62" s="23">
        <v>100</v>
      </c>
      <c r="G62" s="22">
        <v>100</v>
      </c>
      <c r="J62" s="21">
        <v>18</v>
      </c>
      <c r="K62" s="22">
        <v>0.46750000000000003</v>
      </c>
      <c r="L62" s="23">
        <v>87</v>
      </c>
      <c r="M62" s="22">
        <v>0.34129999999999999</v>
      </c>
      <c r="N62" s="23">
        <v>37</v>
      </c>
      <c r="O62" s="22">
        <v>60</v>
      </c>
      <c r="Q62" s="21">
        <v>18</v>
      </c>
      <c r="R62" s="22">
        <v>0.37880000000000003</v>
      </c>
      <c r="S62" s="23">
        <v>52</v>
      </c>
      <c r="T62" s="22">
        <v>0.3246</v>
      </c>
      <c r="U62" s="23">
        <v>30</v>
      </c>
      <c r="V62" s="22">
        <v>44</v>
      </c>
    </row>
    <row r="63" spans="2:22" ht="18.600000000000001" thickBot="1" x14ac:dyDescent="0.35">
      <c r="B63" s="21">
        <v>19</v>
      </c>
      <c r="C63" s="22">
        <v>0.33389999999999997</v>
      </c>
      <c r="D63" s="23">
        <v>34</v>
      </c>
      <c r="E63" s="22">
        <v>0.2732</v>
      </c>
      <c r="F63" s="23">
        <v>9</v>
      </c>
      <c r="G63" s="22">
        <v>46</v>
      </c>
      <c r="J63" s="21">
        <v>19</v>
      </c>
      <c r="K63" s="22">
        <v>0.3513</v>
      </c>
      <c r="L63" s="23">
        <v>41</v>
      </c>
      <c r="M63" s="22">
        <v>0.45379999999999998</v>
      </c>
      <c r="N63" s="23">
        <v>82</v>
      </c>
      <c r="O63" s="22">
        <v>65</v>
      </c>
      <c r="Q63" s="21">
        <v>19</v>
      </c>
      <c r="R63" s="22">
        <v>0.2195</v>
      </c>
      <c r="S63" s="23">
        <v>0</v>
      </c>
      <c r="T63" s="22">
        <v>0.15140000000000001</v>
      </c>
      <c r="U63" s="23">
        <v>0</v>
      </c>
      <c r="V63" s="22">
        <v>12</v>
      </c>
    </row>
    <row r="64" spans="2:22" ht="18.600000000000001" thickBot="1" x14ac:dyDescent="0.35">
      <c r="B64" s="21">
        <v>20</v>
      </c>
      <c r="C64" s="22">
        <v>0.45900000000000002</v>
      </c>
      <c r="D64" s="23">
        <v>84</v>
      </c>
      <c r="E64" s="22">
        <v>0.3584</v>
      </c>
      <c r="F64" s="23">
        <v>43</v>
      </c>
      <c r="G64" s="22">
        <v>64</v>
      </c>
      <c r="J64" s="21">
        <v>20</v>
      </c>
      <c r="K64" s="22">
        <v>0.35909999999999997</v>
      </c>
      <c r="L64" s="23">
        <v>44</v>
      </c>
      <c r="M64" s="22">
        <v>0.30559999999999998</v>
      </c>
      <c r="N64" s="23">
        <v>22</v>
      </c>
      <c r="O64" s="22">
        <v>49</v>
      </c>
      <c r="Q64" s="21">
        <v>20</v>
      </c>
      <c r="R64" s="22">
        <v>0.29509999999999997</v>
      </c>
      <c r="S64" s="23">
        <v>18</v>
      </c>
      <c r="T64" s="22">
        <v>0.1855</v>
      </c>
      <c r="U64" s="23">
        <v>0</v>
      </c>
      <c r="V64" s="22">
        <v>32</v>
      </c>
    </row>
    <row r="65" spans="2:22" ht="18.600000000000001" thickBot="1" x14ac:dyDescent="0.35">
      <c r="B65" s="21">
        <v>21</v>
      </c>
      <c r="C65" s="22">
        <v>0.31990000000000002</v>
      </c>
      <c r="D65" s="23">
        <v>28</v>
      </c>
      <c r="E65" s="22">
        <v>0.25069999999999998</v>
      </c>
      <c r="F65" s="23">
        <v>0</v>
      </c>
      <c r="G65" s="22">
        <v>32</v>
      </c>
      <c r="J65" s="21">
        <v>21</v>
      </c>
      <c r="K65" s="22">
        <v>0.45860000000000001</v>
      </c>
      <c r="L65" s="23">
        <v>83</v>
      </c>
      <c r="M65" s="22">
        <v>0.50509999999999999</v>
      </c>
      <c r="N65" s="23">
        <v>100</v>
      </c>
      <c r="O65" s="22">
        <v>82</v>
      </c>
      <c r="Q65" s="21">
        <v>21</v>
      </c>
      <c r="R65" s="22">
        <v>0.40050000000000002</v>
      </c>
      <c r="S65" s="23">
        <v>60</v>
      </c>
      <c r="T65" s="22">
        <v>0.1817</v>
      </c>
      <c r="U65" s="23">
        <v>0</v>
      </c>
      <c r="V65" s="22">
        <v>37</v>
      </c>
    </row>
    <row r="66" spans="2:22" ht="18.600000000000001" thickBot="1" x14ac:dyDescent="0.35">
      <c r="B66" s="21">
        <v>22</v>
      </c>
      <c r="C66" s="22">
        <v>0.49640000000000001</v>
      </c>
      <c r="D66" s="23">
        <v>99</v>
      </c>
      <c r="E66" s="22">
        <v>0.42649999999999999</v>
      </c>
      <c r="F66" s="23">
        <v>71</v>
      </c>
      <c r="G66" s="22">
        <v>70</v>
      </c>
      <c r="J66" s="21">
        <v>22</v>
      </c>
      <c r="K66" s="22">
        <v>0.44130000000000003</v>
      </c>
      <c r="L66" s="23">
        <v>77</v>
      </c>
      <c r="M66" s="22">
        <v>0.28039999999999998</v>
      </c>
      <c r="N66" s="23">
        <v>12</v>
      </c>
      <c r="O66" s="22">
        <v>47</v>
      </c>
      <c r="Q66" s="21">
        <v>22</v>
      </c>
      <c r="R66" s="22">
        <v>0.4783</v>
      </c>
      <c r="S66" s="23">
        <v>91</v>
      </c>
      <c r="T66" s="22">
        <v>0.45119999999999999</v>
      </c>
      <c r="U66" s="23">
        <v>80</v>
      </c>
      <c r="V66" s="22">
        <v>67</v>
      </c>
    </row>
    <row r="67" spans="2:22" ht="18.600000000000001" thickBot="1" x14ac:dyDescent="0.35">
      <c r="B67" s="21">
        <v>23</v>
      </c>
      <c r="C67" s="22">
        <v>0.22570000000000001</v>
      </c>
      <c r="D67" s="23">
        <v>0</v>
      </c>
      <c r="E67" s="22">
        <v>0.23780000000000001</v>
      </c>
      <c r="F67" s="23">
        <v>0</v>
      </c>
      <c r="G67" s="22">
        <v>38</v>
      </c>
      <c r="J67" s="21">
        <v>23</v>
      </c>
      <c r="K67" s="22">
        <v>0.30930000000000002</v>
      </c>
      <c r="L67" s="23">
        <v>24</v>
      </c>
      <c r="M67" s="22">
        <v>0.25359999999999999</v>
      </c>
      <c r="N67" s="23">
        <v>1</v>
      </c>
      <c r="O67" s="22">
        <v>33</v>
      </c>
      <c r="Q67" s="21">
        <v>23</v>
      </c>
      <c r="R67" s="22">
        <v>0.44600000000000001</v>
      </c>
      <c r="S67" s="23">
        <v>78</v>
      </c>
      <c r="T67" s="22">
        <v>0.111</v>
      </c>
      <c r="U67" s="23">
        <v>0</v>
      </c>
      <c r="V67" s="22">
        <v>21</v>
      </c>
    </row>
    <row r="68" spans="2:22" ht="18.600000000000001" thickBot="1" x14ac:dyDescent="0.35">
      <c r="B68" s="21">
        <v>24</v>
      </c>
      <c r="C68" s="22">
        <v>0.40460000000000002</v>
      </c>
      <c r="D68" s="23">
        <v>62</v>
      </c>
      <c r="E68" s="22">
        <v>0.45390000000000003</v>
      </c>
      <c r="F68" s="23">
        <v>82</v>
      </c>
      <c r="G68" s="22">
        <v>84</v>
      </c>
      <c r="J68" s="21">
        <v>24</v>
      </c>
      <c r="K68" s="22">
        <v>0.28549999999999998</v>
      </c>
      <c r="L68" s="23">
        <v>14</v>
      </c>
      <c r="M68" s="22">
        <v>0.2389</v>
      </c>
      <c r="N68" s="23">
        <v>0</v>
      </c>
      <c r="O68" s="22">
        <v>29</v>
      </c>
      <c r="Q68" s="21">
        <v>24</v>
      </c>
      <c r="R68" s="22">
        <v>0.28649999999999998</v>
      </c>
      <c r="S68" s="23">
        <v>15</v>
      </c>
      <c r="T68" s="22">
        <v>0.16869999999999999</v>
      </c>
      <c r="U68" s="23">
        <v>0</v>
      </c>
      <c r="V68" s="22">
        <v>32</v>
      </c>
    </row>
    <row r="69" spans="2:22" ht="18.600000000000001" thickBot="1" x14ac:dyDescent="0.35">
      <c r="B69" s="21">
        <v>25</v>
      </c>
      <c r="C69" s="22">
        <v>0.42109999999999997</v>
      </c>
      <c r="D69" s="23">
        <v>68</v>
      </c>
      <c r="E69" s="22">
        <v>0.26519999999999999</v>
      </c>
      <c r="F69" s="23">
        <v>6</v>
      </c>
      <c r="G69" s="22">
        <v>42</v>
      </c>
      <c r="J69" s="21">
        <v>25</v>
      </c>
      <c r="K69" s="22">
        <v>0.25829999999999997</v>
      </c>
      <c r="L69" s="23">
        <v>3</v>
      </c>
      <c r="M69" s="22">
        <v>0.24640000000000001</v>
      </c>
      <c r="N69" s="23">
        <v>0</v>
      </c>
      <c r="O69" s="22">
        <v>44</v>
      </c>
      <c r="Q69" s="21">
        <v>25</v>
      </c>
      <c r="R69" s="22">
        <v>0.115</v>
      </c>
      <c r="S69" s="23">
        <v>0</v>
      </c>
      <c r="T69" s="22">
        <v>7.46E-2</v>
      </c>
      <c r="U69" s="23">
        <v>0</v>
      </c>
      <c r="V69" s="22">
        <v>1</v>
      </c>
    </row>
    <row r="70" spans="2:22" ht="18.600000000000001" thickBot="1" x14ac:dyDescent="0.35">
      <c r="B70" s="21">
        <v>26</v>
      </c>
      <c r="C70" s="22">
        <v>0.22850000000000001</v>
      </c>
      <c r="D70" s="23">
        <v>0</v>
      </c>
      <c r="E70" s="22">
        <v>0.15959999999999999</v>
      </c>
      <c r="F70" s="23">
        <v>0</v>
      </c>
      <c r="G70" s="22">
        <v>17</v>
      </c>
      <c r="J70" s="21">
        <v>26</v>
      </c>
      <c r="K70" s="22">
        <v>0.31</v>
      </c>
      <c r="L70" s="23">
        <v>24</v>
      </c>
      <c r="M70" s="22">
        <v>0.31309999999999999</v>
      </c>
      <c r="N70" s="23">
        <v>25</v>
      </c>
      <c r="O70" s="22">
        <v>55</v>
      </c>
      <c r="Q70" s="21">
        <v>26</v>
      </c>
      <c r="R70" s="22">
        <v>0.38929999999999998</v>
      </c>
      <c r="S70" s="23">
        <v>56</v>
      </c>
      <c r="T70" s="22">
        <v>0.14349999999999999</v>
      </c>
      <c r="U70" s="23">
        <v>0</v>
      </c>
      <c r="V70" s="22">
        <v>18</v>
      </c>
    </row>
    <row r="71" spans="2:22" ht="18.600000000000001" thickBot="1" x14ac:dyDescent="0.35">
      <c r="B71" s="21">
        <v>27</v>
      </c>
      <c r="C71" s="22">
        <v>0.49370000000000003</v>
      </c>
      <c r="D71" s="23">
        <v>97</v>
      </c>
      <c r="E71" s="22">
        <v>0.26329999999999998</v>
      </c>
      <c r="F71" s="23">
        <v>5</v>
      </c>
      <c r="G71" s="22">
        <v>52</v>
      </c>
      <c r="J71" s="21">
        <v>27</v>
      </c>
      <c r="K71" s="22">
        <v>0.35410000000000003</v>
      </c>
      <c r="L71" s="23">
        <v>42</v>
      </c>
      <c r="M71" s="22">
        <v>0.30309999999999998</v>
      </c>
      <c r="N71" s="23">
        <v>21</v>
      </c>
      <c r="O71" s="22">
        <v>43</v>
      </c>
      <c r="Q71" s="21">
        <v>27</v>
      </c>
      <c r="R71" s="22">
        <v>0.41049999999999998</v>
      </c>
      <c r="S71" s="23">
        <v>64</v>
      </c>
      <c r="T71" s="22">
        <v>0.1474</v>
      </c>
      <c r="U71" s="23">
        <v>0</v>
      </c>
      <c r="V71" s="22">
        <v>28</v>
      </c>
    </row>
    <row r="72" spans="2:22" ht="18.600000000000001" thickBot="1" x14ac:dyDescent="0.35">
      <c r="B72" s="21">
        <v>28</v>
      </c>
      <c r="C72" s="22">
        <v>0.30020000000000002</v>
      </c>
      <c r="D72" s="23">
        <v>20</v>
      </c>
      <c r="E72" s="22">
        <v>0.1613</v>
      </c>
      <c r="F72" s="23">
        <v>0</v>
      </c>
      <c r="G72" s="22">
        <v>19</v>
      </c>
      <c r="J72" s="21">
        <v>28</v>
      </c>
      <c r="K72" s="22">
        <v>0.45350000000000001</v>
      </c>
      <c r="L72" s="23">
        <v>81</v>
      </c>
      <c r="M72" s="22">
        <v>0.35170000000000001</v>
      </c>
      <c r="N72" s="23">
        <v>41</v>
      </c>
      <c r="O72" s="22">
        <v>60</v>
      </c>
      <c r="Q72" s="21">
        <v>28</v>
      </c>
      <c r="R72" s="22">
        <v>0.21940000000000001</v>
      </c>
      <c r="S72" s="23">
        <v>0</v>
      </c>
      <c r="T72" s="22">
        <v>0.1681</v>
      </c>
      <c r="U72" s="23">
        <v>0</v>
      </c>
      <c r="V72" s="22">
        <v>34</v>
      </c>
    </row>
    <row r="73" spans="2:22" ht="18.600000000000001" thickBot="1" x14ac:dyDescent="0.35">
      <c r="B73" s="21">
        <v>29</v>
      </c>
      <c r="C73" s="22">
        <v>0.41489999999999999</v>
      </c>
      <c r="D73" s="23">
        <v>66</v>
      </c>
      <c r="E73" s="22">
        <v>0.316</v>
      </c>
      <c r="F73" s="23">
        <v>26</v>
      </c>
      <c r="G73" s="22">
        <v>66</v>
      </c>
      <c r="J73" s="21">
        <v>29</v>
      </c>
      <c r="K73" s="22">
        <v>0.37940000000000002</v>
      </c>
      <c r="L73" s="23">
        <v>52</v>
      </c>
      <c r="M73" s="22">
        <v>0.2802</v>
      </c>
      <c r="N73" s="23">
        <v>12</v>
      </c>
      <c r="O73" s="22">
        <v>45</v>
      </c>
      <c r="Q73" s="21">
        <v>29</v>
      </c>
      <c r="R73" s="22">
        <v>0.2631</v>
      </c>
      <c r="S73" s="23">
        <v>5</v>
      </c>
      <c r="T73" s="22">
        <v>0.23350000000000001</v>
      </c>
      <c r="U73" s="23">
        <v>0</v>
      </c>
      <c r="V73" s="22">
        <v>50</v>
      </c>
    </row>
    <row r="74" spans="2:22" ht="18.600000000000001" thickBot="1" x14ac:dyDescent="0.35">
      <c r="B74" s="21">
        <v>30</v>
      </c>
      <c r="C74" s="22">
        <v>0.23069999999999999</v>
      </c>
      <c r="D74" s="23">
        <v>0</v>
      </c>
      <c r="E74" s="22">
        <v>0.16700000000000001</v>
      </c>
      <c r="F74" s="23">
        <v>0</v>
      </c>
      <c r="G74" s="22">
        <v>35</v>
      </c>
      <c r="J74" s="21">
        <v>30</v>
      </c>
      <c r="K74" s="22">
        <v>0.3584</v>
      </c>
      <c r="L74" s="23">
        <v>43</v>
      </c>
      <c r="M74" s="22">
        <v>0.3352</v>
      </c>
      <c r="N74" s="23">
        <v>34</v>
      </c>
      <c r="O74" s="22">
        <v>47</v>
      </c>
      <c r="Q74" s="21">
        <v>30</v>
      </c>
      <c r="R74" s="22">
        <v>0.3417</v>
      </c>
      <c r="S74" s="23">
        <v>37</v>
      </c>
      <c r="T74" s="22">
        <v>0.21290000000000001</v>
      </c>
      <c r="U74" s="23">
        <v>0</v>
      </c>
      <c r="V74" s="22">
        <v>32</v>
      </c>
    </row>
    <row r="75" spans="2:22" ht="18.600000000000001" thickBot="1" x14ac:dyDescent="0.35">
      <c r="B75" s="21">
        <v>31</v>
      </c>
      <c r="C75" s="22">
        <v>0.3483</v>
      </c>
      <c r="D75" s="23">
        <v>39</v>
      </c>
      <c r="E75" s="22">
        <v>0.16930000000000001</v>
      </c>
      <c r="F75" s="23">
        <v>0</v>
      </c>
      <c r="G75" s="22">
        <v>29</v>
      </c>
      <c r="J75" s="21">
        <v>31</v>
      </c>
      <c r="K75" s="22">
        <v>0.29139999999999999</v>
      </c>
      <c r="L75" s="23">
        <v>17</v>
      </c>
      <c r="M75" s="22">
        <v>0.31219999999999998</v>
      </c>
      <c r="N75" s="23">
        <v>25</v>
      </c>
      <c r="O75" s="22">
        <v>61</v>
      </c>
      <c r="Q75" s="21">
        <v>31</v>
      </c>
      <c r="R75" s="22">
        <v>0.21840000000000001</v>
      </c>
      <c r="S75" s="23">
        <v>0</v>
      </c>
      <c r="T75" s="22">
        <v>0.14330000000000001</v>
      </c>
      <c r="U75" s="23">
        <v>0</v>
      </c>
      <c r="V75" s="22">
        <v>21</v>
      </c>
    </row>
    <row r="76" spans="2:22" ht="18.600000000000001" thickBot="1" x14ac:dyDescent="0.35">
      <c r="B76" s="21">
        <v>32</v>
      </c>
      <c r="C76" s="22">
        <v>0.42809999999999998</v>
      </c>
      <c r="D76" s="23">
        <v>71</v>
      </c>
      <c r="E76" s="22">
        <v>0.1414</v>
      </c>
      <c r="F76" s="23">
        <v>0</v>
      </c>
      <c r="G76" s="22">
        <v>28</v>
      </c>
      <c r="J76" s="21">
        <v>32</v>
      </c>
      <c r="K76" s="22">
        <v>0.2258</v>
      </c>
      <c r="L76" s="23">
        <v>0</v>
      </c>
      <c r="M76" s="22">
        <v>0.28420000000000001</v>
      </c>
      <c r="N76" s="23">
        <v>14</v>
      </c>
      <c r="O76" s="22">
        <v>40</v>
      </c>
      <c r="Q76" s="21">
        <v>32</v>
      </c>
      <c r="R76" s="22">
        <v>0.44069999999999998</v>
      </c>
      <c r="S76" s="23">
        <v>76</v>
      </c>
      <c r="T76" s="22">
        <v>0.1153</v>
      </c>
      <c r="U76" s="23">
        <v>0</v>
      </c>
      <c r="V76" s="22">
        <v>28</v>
      </c>
    </row>
    <row r="77" spans="2:22" ht="18.600000000000001" thickBot="1" x14ac:dyDescent="0.35">
      <c r="B77" s="21">
        <v>33</v>
      </c>
      <c r="C77" s="22">
        <v>0.36909999999999998</v>
      </c>
      <c r="D77" s="23">
        <v>48</v>
      </c>
      <c r="E77" s="22">
        <v>0.17299999999999999</v>
      </c>
      <c r="F77" s="23">
        <v>0</v>
      </c>
      <c r="G77" s="22">
        <v>38</v>
      </c>
      <c r="J77" s="21">
        <v>33</v>
      </c>
      <c r="K77" s="22">
        <v>0.49630000000000002</v>
      </c>
      <c r="L77" s="23">
        <v>99</v>
      </c>
      <c r="M77" s="22">
        <v>0.33579999999999999</v>
      </c>
      <c r="N77" s="23">
        <v>34</v>
      </c>
      <c r="O77" s="22">
        <v>57</v>
      </c>
      <c r="Q77" s="21">
        <v>33</v>
      </c>
      <c r="R77" s="22">
        <v>0.35149999999999998</v>
      </c>
      <c r="S77" s="23">
        <v>41</v>
      </c>
      <c r="T77" s="22">
        <v>0.13650000000000001</v>
      </c>
      <c r="U77" s="23">
        <v>0</v>
      </c>
      <c r="V77" s="22">
        <v>18</v>
      </c>
    </row>
    <row r="78" spans="2:22" ht="18.600000000000001" thickBot="1" x14ac:dyDescent="0.35">
      <c r="B78" s="21">
        <v>34</v>
      </c>
      <c r="C78" s="22">
        <v>0.55830000000000002</v>
      </c>
      <c r="D78" s="23">
        <v>100</v>
      </c>
      <c r="E78" s="22">
        <v>0.4798</v>
      </c>
      <c r="F78" s="23">
        <v>92</v>
      </c>
      <c r="G78" s="22">
        <v>87</v>
      </c>
      <c r="J78" s="21">
        <v>34</v>
      </c>
      <c r="K78" s="22">
        <v>0.20250000000000001</v>
      </c>
      <c r="L78" s="23">
        <v>0</v>
      </c>
      <c r="M78" s="22">
        <v>0.1681</v>
      </c>
      <c r="N78" s="23">
        <v>0</v>
      </c>
      <c r="O78" s="22">
        <v>11</v>
      </c>
      <c r="Q78" s="21">
        <v>34</v>
      </c>
      <c r="R78" s="22">
        <v>0.36870000000000003</v>
      </c>
      <c r="S78" s="23">
        <v>47</v>
      </c>
      <c r="T78" s="22">
        <v>0.1358</v>
      </c>
      <c r="U78" s="23">
        <v>0</v>
      </c>
      <c r="V78" s="22">
        <v>29</v>
      </c>
    </row>
    <row r="79" spans="2:22" ht="18.600000000000001" thickBot="1" x14ac:dyDescent="0.35">
      <c r="B79" s="21">
        <v>35</v>
      </c>
      <c r="C79" s="22">
        <v>0.30370000000000003</v>
      </c>
      <c r="D79" s="23">
        <v>21</v>
      </c>
      <c r="E79" s="22">
        <v>0.09</v>
      </c>
      <c r="F79" s="23">
        <v>0</v>
      </c>
      <c r="G79" s="22">
        <v>16</v>
      </c>
      <c r="J79" s="21">
        <v>35</v>
      </c>
      <c r="K79" s="22">
        <v>0.41010000000000002</v>
      </c>
      <c r="L79" s="23">
        <v>64</v>
      </c>
      <c r="M79" s="22">
        <v>0.2949</v>
      </c>
      <c r="N79" s="23">
        <v>18</v>
      </c>
      <c r="O79" s="22">
        <v>49</v>
      </c>
      <c r="Q79" s="21">
        <v>35</v>
      </c>
      <c r="R79" s="22">
        <v>0.33939999999999998</v>
      </c>
      <c r="S79" s="23">
        <v>36</v>
      </c>
      <c r="T79" s="22">
        <v>8.6999999999999994E-2</v>
      </c>
      <c r="U79" s="23">
        <v>0</v>
      </c>
      <c r="V79" s="22">
        <v>14</v>
      </c>
    </row>
    <row r="80" spans="2:22" ht="18.600000000000001" thickBot="1" x14ac:dyDescent="0.35">
      <c r="B80" s="21">
        <v>36</v>
      </c>
      <c r="C80" s="22">
        <v>0.53320000000000001</v>
      </c>
      <c r="D80" s="23">
        <v>100</v>
      </c>
      <c r="E80" s="22">
        <v>0.30609999999999998</v>
      </c>
      <c r="F80" s="23">
        <v>22</v>
      </c>
      <c r="G80" s="22">
        <v>67</v>
      </c>
      <c r="J80" s="21">
        <v>36</v>
      </c>
      <c r="K80" s="22">
        <v>0.33</v>
      </c>
      <c r="L80" s="23">
        <v>32</v>
      </c>
      <c r="M80" s="22">
        <v>0.36009999999999998</v>
      </c>
      <c r="N80" s="23">
        <v>44</v>
      </c>
      <c r="O80" s="22">
        <v>64</v>
      </c>
      <c r="Q80" s="21">
        <v>36</v>
      </c>
      <c r="R80" s="22">
        <v>0.29920000000000002</v>
      </c>
      <c r="S80" s="23">
        <v>20</v>
      </c>
      <c r="T80" s="22">
        <v>0.1014</v>
      </c>
      <c r="U80" s="23">
        <v>0</v>
      </c>
      <c r="V80" s="22">
        <v>26</v>
      </c>
    </row>
    <row r="81" spans="2:22" ht="18.600000000000001" thickBot="1" x14ac:dyDescent="0.35">
      <c r="B81" s="21">
        <v>37</v>
      </c>
      <c r="C81" s="22">
        <v>0.47699999999999998</v>
      </c>
      <c r="D81" s="23">
        <v>91</v>
      </c>
      <c r="E81" s="22">
        <v>0.30470000000000003</v>
      </c>
      <c r="F81" s="23">
        <v>22</v>
      </c>
      <c r="G81" s="22">
        <v>54</v>
      </c>
      <c r="J81" s="21">
        <v>37</v>
      </c>
      <c r="K81" s="22">
        <v>0.35299999999999998</v>
      </c>
      <c r="L81" s="23">
        <v>41</v>
      </c>
      <c r="M81" s="22">
        <v>0.28710000000000002</v>
      </c>
      <c r="N81" s="23">
        <v>15</v>
      </c>
      <c r="O81" s="22">
        <v>42</v>
      </c>
      <c r="Q81" s="21">
        <v>37</v>
      </c>
      <c r="R81" s="22">
        <v>0.34470000000000001</v>
      </c>
      <c r="S81" s="23">
        <v>38</v>
      </c>
      <c r="T81" s="22">
        <v>0.15629999999999999</v>
      </c>
      <c r="U81" s="23">
        <v>0</v>
      </c>
      <c r="V81" s="22">
        <v>28</v>
      </c>
    </row>
    <row r="82" spans="2:22" ht="18.600000000000001" thickBot="1" x14ac:dyDescent="0.35">
      <c r="B82" s="21">
        <v>38</v>
      </c>
      <c r="C82" s="22">
        <v>0.29720000000000002</v>
      </c>
      <c r="D82" s="23">
        <v>19</v>
      </c>
      <c r="E82" s="22">
        <v>8.48E-2</v>
      </c>
      <c r="F82" s="23">
        <v>0</v>
      </c>
      <c r="G82" s="22">
        <v>15</v>
      </c>
      <c r="J82" s="21">
        <v>38</v>
      </c>
      <c r="K82" s="22">
        <v>0.4274</v>
      </c>
      <c r="L82" s="23">
        <v>71</v>
      </c>
      <c r="M82" s="22">
        <v>0.30470000000000003</v>
      </c>
      <c r="N82" s="23">
        <v>22</v>
      </c>
      <c r="O82" s="22">
        <v>47</v>
      </c>
      <c r="Q82" s="21">
        <v>38</v>
      </c>
      <c r="R82" s="22">
        <v>0.42470000000000002</v>
      </c>
      <c r="S82" s="23">
        <v>70</v>
      </c>
      <c r="T82" s="22">
        <v>0.1885</v>
      </c>
      <c r="U82" s="23">
        <v>0</v>
      </c>
      <c r="V82" s="22">
        <v>34</v>
      </c>
    </row>
    <row r="83" spans="2:22" ht="18.600000000000001" thickBot="1" x14ac:dyDescent="0.35">
      <c r="B83" s="21">
        <v>39</v>
      </c>
      <c r="C83" s="22">
        <v>0.55969999999999998</v>
      </c>
      <c r="D83" s="23">
        <v>100</v>
      </c>
      <c r="E83" s="22">
        <v>0.4269</v>
      </c>
      <c r="F83" s="23">
        <v>71</v>
      </c>
      <c r="G83" s="22">
        <v>81</v>
      </c>
      <c r="J83" s="21">
        <v>39</v>
      </c>
      <c r="K83" s="22">
        <v>0.51590000000000003</v>
      </c>
      <c r="L83" s="23">
        <v>100</v>
      </c>
      <c r="M83" s="22">
        <v>0.2928</v>
      </c>
      <c r="N83" s="23">
        <v>17</v>
      </c>
      <c r="O83" s="22">
        <v>54</v>
      </c>
      <c r="Q83" s="21">
        <v>39</v>
      </c>
      <c r="R83" s="22">
        <v>0.3589</v>
      </c>
      <c r="S83" s="23">
        <v>44</v>
      </c>
      <c r="T83" s="22">
        <v>0.30049999999999999</v>
      </c>
      <c r="U83" s="23">
        <v>20</v>
      </c>
      <c r="V83" s="22">
        <v>50</v>
      </c>
    </row>
    <row r="84" spans="2:22" ht="18.600000000000001" thickBot="1" x14ac:dyDescent="0.35">
      <c r="B84" s="21">
        <v>40</v>
      </c>
      <c r="C84" s="22">
        <v>0.37240000000000001</v>
      </c>
      <c r="D84" s="23">
        <v>49</v>
      </c>
      <c r="E84" s="22">
        <v>0.1087</v>
      </c>
      <c r="F84" s="23">
        <v>0</v>
      </c>
      <c r="G84" s="22">
        <v>19</v>
      </c>
      <c r="J84" s="21">
        <v>40</v>
      </c>
      <c r="K84" s="22">
        <v>0.4748</v>
      </c>
      <c r="L84" s="23">
        <v>90</v>
      </c>
      <c r="M84" s="22">
        <v>0.27779999999999999</v>
      </c>
      <c r="N84" s="23">
        <v>11</v>
      </c>
      <c r="O84" s="22">
        <v>58</v>
      </c>
      <c r="Q84" s="21">
        <v>40</v>
      </c>
      <c r="R84" s="22">
        <v>0.1963</v>
      </c>
      <c r="S84" s="23">
        <v>0</v>
      </c>
      <c r="T84" s="22">
        <v>0.22720000000000001</v>
      </c>
      <c r="U84" s="23">
        <v>0</v>
      </c>
      <c r="V84" s="22">
        <v>29</v>
      </c>
    </row>
    <row r="85" spans="2:22" ht="18.600000000000001" thickBot="1" x14ac:dyDescent="0.35">
      <c r="B85" s="21">
        <v>41</v>
      </c>
      <c r="C85" s="22">
        <v>0.44940000000000002</v>
      </c>
      <c r="D85" s="23">
        <v>80</v>
      </c>
      <c r="E85" s="22">
        <v>0.42549999999999999</v>
      </c>
      <c r="F85" s="23">
        <v>70</v>
      </c>
      <c r="G85" s="22">
        <v>71</v>
      </c>
      <c r="J85" s="21">
        <v>41</v>
      </c>
      <c r="K85" s="22">
        <v>0.40720000000000001</v>
      </c>
      <c r="L85" s="23">
        <v>63</v>
      </c>
      <c r="M85" s="22">
        <v>0.3518</v>
      </c>
      <c r="N85" s="23">
        <v>41</v>
      </c>
      <c r="O85" s="22">
        <v>57</v>
      </c>
      <c r="Q85" s="21">
        <v>41</v>
      </c>
      <c r="R85" s="22">
        <v>0.31130000000000002</v>
      </c>
      <c r="S85" s="23">
        <v>25</v>
      </c>
      <c r="T85" s="22">
        <v>0.27300000000000002</v>
      </c>
      <c r="U85" s="23">
        <v>9</v>
      </c>
      <c r="V85" s="22">
        <v>58</v>
      </c>
    </row>
    <row r="86" spans="2:22" ht="18.600000000000001" thickBot="1" x14ac:dyDescent="0.35">
      <c r="B86" s="21">
        <v>42</v>
      </c>
      <c r="C86" s="22">
        <v>0.24399999999999999</v>
      </c>
      <c r="D86" s="23">
        <v>0</v>
      </c>
      <c r="E86" s="22">
        <v>0.14019999999999999</v>
      </c>
      <c r="F86" s="23">
        <v>0</v>
      </c>
      <c r="G86" s="22">
        <v>17</v>
      </c>
      <c r="J86" s="21">
        <v>42</v>
      </c>
      <c r="K86" s="22">
        <v>0.42880000000000001</v>
      </c>
      <c r="L86" s="23">
        <v>72</v>
      </c>
      <c r="M86" s="22">
        <v>0.42159999999999997</v>
      </c>
      <c r="N86" s="23">
        <v>69</v>
      </c>
      <c r="O86" s="22">
        <v>72</v>
      </c>
      <c r="Q86" s="21">
        <v>42</v>
      </c>
      <c r="R86" s="22">
        <v>0.42</v>
      </c>
      <c r="S86" s="23">
        <v>68</v>
      </c>
      <c r="T86" s="22">
        <v>0.42120000000000002</v>
      </c>
      <c r="U86" s="23">
        <v>68</v>
      </c>
      <c r="V86" s="22">
        <v>71</v>
      </c>
    </row>
    <row r="87" spans="2:22" ht="18.600000000000001" thickBot="1" x14ac:dyDescent="0.35">
      <c r="B87" s="21">
        <v>43</v>
      </c>
      <c r="C87" s="22">
        <v>0.2525</v>
      </c>
      <c r="D87" s="23">
        <v>1</v>
      </c>
      <c r="E87" s="22">
        <v>0.26700000000000002</v>
      </c>
      <c r="F87" s="23">
        <v>7</v>
      </c>
      <c r="G87" s="22">
        <v>46</v>
      </c>
      <c r="J87" s="21">
        <v>43</v>
      </c>
      <c r="K87" s="22">
        <v>0.49430000000000002</v>
      </c>
      <c r="L87" s="23">
        <v>98</v>
      </c>
      <c r="M87" s="22">
        <v>0.34310000000000002</v>
      </c>
      <c r="N87" s="23">
        <v>37</v>
      </c>
      <c r="O87" s="22">
        <v>67</v>
      </c>
      <c r="Q87" s="21">
        <v>43</v>
      </c>
      <c r="R87" s="22">
        <v>0.31979999999999997</v>
      </c>
      <c r="S87" s="23">
        <v>28</v>
      </c>
      <c r="T87" s="22">
        <v>0.45619999999999999</v>
      </c>
      <c r="U87" s="23">
        <v>82</v>
      </c>
      <c r="V87" s="22">
        <v>82</v>
      </c>
    </row>
    <row r="88" spans="2:22" ht="18.600000000000001" thickBot="1" x14ac:dyDescent="0.35">
      <c r="B88" s="21">
        <v>44</v>
      </c>
      <c r="C88" s="22">
        <v>0.30819999999999997</v>
      </c>
      <c r="D88" s="23">
        <v>23</v>
      </c>
      <c r="E88" s="22">
        <v>0.26279999999999998</v>
      </c>
      <c r="F88" s="23">
        <v>5</v>
      </c>
      <c r="G88" s="22">
        <v>40</v>
      </c>
      <c r="J88" s="21">
        <v>44</v>
      </c>
      <c r="K88" s="22">
        <v>0.46789999999999998</v>
      </c>
      <c r="L88" s="23">
        <v>87</v>
      </c>
      <c r="M88" s="22">
        <v>0.308</v>
      </c>
      <c r="N88" s="23">
        <v>23</v>
      </c>
      <c r="O88" s="22">
        <v>55</v>
      </c>
      <c r="Q88" s="21">
        <v>44</v>
      </c>
      <c r="R88" s="22">
        <v>0.53</v>
      </c>
      <c r="S88" s="23">
        <v>100</v>
      </c>
      <c r="T88" s="22">
        <v>0.5776</v>
      </c>
      <c r="U88" s="23">
        <v>100</v>
      </c>
      <c r="V88" s="22">
        <v>100</v>
      </c>
    </row>
    <row r="89" spans="2:22" ht="18.600000000000001" thickBot="1" x14ac:dyDescent="0.35">
      <c r="B89" s="21">
        <v>45</v>
      </c>
      <c r="C89" s="22">
        <v>0.2873</v>
      </c>
      <c r="D89" s="23">
        <v>15</v>
      </c>
      <c r="E89" s="22">
        <v>0.3296</v>
      </c>
      <c r="F89" s="23">
        <v>32</v>
      </c>
      <c r="G89" s="22">
        <v>69</v>
      </c>
      <c r="J89" s="21">
        <v>45</v>
      </c>
      <c r="K89" s="22">
        <v>0.44840000000000002</v>
      </c>
      <c r="L89" s="23">
        <v>79</v>
      </c>
      <c r="M89" s="22">
        <v>0.31159999999999999</v>
      </c>
      <c r="N89" s="23">
        <v>25</v>
      </c>
      <c r="O89" s="22">
        <v>58</v>
      </c>
      <c r="Q89" s="21">
        <v>45</v>
      </c>
      <c r="R89" s="22">
        <v>0.4637</v>
      </c>
      <c r="S89" s="23">
        <v>85</v>
      </c>
      <c r="T89" s="22">
        <v>0.27079999999999999</v>
      </c>
      <c r="U89" s="23">
        <v>8</v>
      </c>
      <c r="V89" s="22">
        <v>52</v>
      </c>
    </row>
    <row r="90" spans="2:22" ht="18.600000000000001" thickBot="1" x14ac:dyDescent="0.35">
      <c r="B90" s="21">
        <v>46</v>
      </c>
      <c r="C90" s="22">
        <v>0.53</v>
      </c>
      <c r="D90" s="23">
        <v>100</v>
      </c>
      <c r="E90" s="22">
        <v>0.5776</v>
      </c>
      <c r="F90" s="23">
        <v>100</v>
      </c>
      <c r="G90" s="22">
        <v>100</v>
      </c>
      <c r="J90" s="21">
        <v>46</v>
      </c>
      <c r="K90" s="22">
        <v>0.2477</v>
      </c>
      <c r="L90" s="23">
        <v>0</v>
      </c>
      <c r="M90" s="22">
        <v>0.252</v>
      </c>
      <c r="N90" s="23">
        <v>1</v>
      </c>
      <c r="O90" s="22">
        <v>43</v>
      </c>
      <c r="Q90" s="21">
        <v>46</v>
      </c>
      <c r="R90" s="22">
        <v>0.43240000000000001</v>
      </c>
      <c r="S90" s="23">
        <v>73</v>
      </c>
      <c r="T90" s="22">
        <v>0.26879999999999998</v>
      </c>
      <c r="U90" s="23">
        <v>8</v>
      </c>
      <c r="V90" s="22">
        <v>50</v>
      </c>
    </row>
    <row r="91" spans="2:22" ht="18.600000000000001" thickBot="1" x14ac:dyDescent="0.35">
      <c r="B91" s="21">
        <v>47</v>
      </c>
      <c r="C91" s="22">
        <v>0.44409999999999999</v>
      </c>
      <c r="D91" s="23">
        <v>78</v>
      </c>
      <c r="E91" s="22">
        <v>0.18240000000000001</v>
      </c>
      <c r="F91" s="23">
        <v>0</v>
      </c>
      <c r="G91" s="22">
        <v>37</v>
      </c>
      <c r="J91" s="21">
        <v>47</v>
      </c>
      <c r="K91" s="22">
        <v>0.36099999999999999</v>
      </c>
      <c r="L91" s="23">
        <v>44</v>
      </c>
      <c r="M91" s="22">
        <v>0.26640000000000003</v>
      </c>
      <c r="N91" s="23">
        <v>7</v>
      </c>
      <c r="O91" s="22">
        <v>37</v>
      </c>
      <c r="Q91" s="21">
        <v>47</v>
      </c>
      <c r="R91" s="22">
        <v>0.29160000000000003</v>
      </c>
      <c r="S91" s="23">
        <v>17</v>
      </c>
      <c r="T91" s="22">
        <v>0.39729999999999999</v>
      </c>
      <c r="U91" s="23">
        <v>59</v>
      </c>
      <c r="V91" s="22">
        <v>65</v>
      </c>
    </row>
    <row r="92" spans="2:22" ht="18.600000000000001" thickBot="1" x14ac:dyDescent="0.35">
      <c r="B92" s="21">
        <v>48</v>
      </c>
      <c r="C92" s="22">
        <v>0.36370000000000002</v>
      </c>
      <c r="D92" s="23">
        <v>45</v>
      </c>
      <c r="E92" s="22">
        <v>0.1991</v>
      </c>
      <c r="F92" s="23">
        <v>0</v>
      </c>
      <c r="G92" s="22">
        <v>44</v>
      </c>
      <c r="J92" s="21">
        <v>48</v>
      </c>
      <c r="K92" s="22">
        <v>0.35510000000000003</v>
      </c>
      <c r="L92" s="23">
        <v>42</v>
      </c>
      <c r="M92" s="22">
        <v>0.28720000000000001</v>
      </c>
      <c r="N92" s="23">
        <v>15</v>
      </c>
      <c r="O92" s="22">
        <v>46</v>
      </c>
      <c r="Q92" s="21">
        <v>48</v>
      </c>
      <c r="R92" s="22">
        <v>0.36270000000000002</v>
      </c>
      <c r="S92" s="23">
        <v>45</v>
      </c>
      <c r="T92" s="22">
        <v>0.30049999999999999</v>
      </c>
      <c r="U92" s="23">
        <v>20</v>
      </c>
      <c r="V92" s="22">
        <v>51</v>
      </c>
    </row>
    <row r="93" spans="2:22" ht="18.600000000000001" thickBot="1" x14ac:dyDescent="0.35">
      <c r="B93" s="21">
        <v>49</v>
      </c>
      <c r="C93" s="22">
        <v>0.44419999999999998</v>
      </c>
      <c r="D93" s="23">
        <v>78</v>
      </c>
      <c r="E93" s="22">
        <v>0.19489999999999999</v>
      </c>
      <c r="F93" s="23">
        <v>0</v>
      </c>
      <c r="G93" s="22">
        <v>41</v>
      </c>
      <c r="J93" s="21">
        <v>49</v>
      </c>
      <c r="K93" s="22">
        <v>0.50529999999999997</v>
      </c>
      <c r="L93" s="23">
        <v>100</v>
      </c>
      <c r="M93" s="22">
        <v>0.46150000000000002</v>
      </c>
      <c r="N93" s="23">
        <v>85</v>
      </c>
      <c r="O93" s="22">
        <v>80</v>
      </c>
      <c r="Q93" s="21">
        <v>49</v>
      </c>
      <c r="R93" s="22">
        <v>0.44319999999999998</v>
      </c>
      <c r="S93" s="23">
        <v>77</v>
      </c>
      <c r="T93" s="22">
        <v>0.13320000000000001</v>
      </c>
      <c r="U93" s="23">
        <v>0</v>
      </c>
      <c r="V93" s="22">
        <v>34</v>
      </c>
    </row>
    <row r="94" spans="2:22" ht="18.600000000000001" thickBot="1" x14ac:dyDescent="0.35">
      <c r="B94" s="21">
        <v>50</v>
      </c>
      <c r="C94" s="22">
        <v>0.31990000000000002</v>
      </c>
      <c r="D94" s="23">
        <v>28</v>
      </c>
      <c r="E94" s="22">
        <v>0.18490000000000001</v>
      </c>
      <c r="F94" s="23">
        <v>0</v>
      </c>
      <c r="G94" s="22">
        <v>34</v>
      </c>
      <c r="J94" s="21">
        <v>50</v>
      </c>
      <c r="K94" s="22">
        <v>0.19969999999999999</v>
      </c>
      <c r="L94" s="23">
        <v>0</v>
      </c>
      <c r="M94" s="22">
        <v>0.15809999999999999</v>
      </c>
      <c r="N94" s="23">
        <v>0</v>
      </c>
      <c r="O94" s="22">
        <v>15</v>
      </c>
      <c r="Q94" s="21">
        <v>50</v>
      </c>
      <c r="R94" s="22">
        <v>0.44590000000000002</v>
      </c>
      <c r="S94" s="23">
        <v>78</v>
      </c>
      <c r="T94" s="22">
        <v>0.1492</v>
      </c>
      <c r="U94" s="23">
        <v>0</v>
      </c>
      <c r="V94" s="22">
        <v>33</v>
      </c>
    </row>
    <row r="95" spans="2:22" ht="18.600000000000001" thickBot="1" x14ac:dyDescent="0.35">
      <c r="B95" s="21">
        <v>51</v>
      </c>
      <c r="C95" s="22">
        <v>0.39979999999999999</v>
      </c>
      <c r="D95" s="23">
        <v>60</v>
      </c>
      <c r="E95" s="22">
        <v>0.32090000000000002</v>
      </c>
      <c r="F95" s="23">
        <v>28</v>
      </c>
      <c r="G95" s="22">
        <v>54</v>
      </c>
      <c r="J95" s="21">
        <v>51</v>
      </c>
      <c r="K95" s="22">
        <v>0.49509999999999998</v>
      </c>
      <c r="L95" s="23">
        <v>98</v>
      </c>
      <c r="M95" s="22">
        <v>0.42359999999999998</v>
      </c>
      <c r="N95" s="23">
        <v>69</v>
      </c>
      <c r="O95" s="22">
        <v>71</v>
      </c>
      <c r="Q95" s="21">
        <v>51</v>
      </c>
      <c r="R95" s="22">
        <v>0.42309999999999998</v>
      </c>
      <c r="S95" s="23">
        <v>69</v>
      </c>
      <c r="T95" s="22">
        <v>0.30709999999999998</v>
      </c>
      <c r="U95" s="23">
        <v>23</v>
      </c>
      <c r="V95" s="22">
        <v>48</v>
      </c>
    </row>
    <row r="96" spans="2:22" ht="18.600000000000001" thickBot="1" x14ac:dyDescent="0.35">
      <c r="B96" s="21">
        <v>52</v>
      </c>
      <c r="C96" s="22">
        <v>0.50800000000000001</v>
      </c>
      <c r="D96" s="23">
        <v>100</v>
      </c>
      <c r="E96" s="22">
        <v>0.52210000000000001</v>
      </c>
      <c r="F96" s="23">
        <v>100</v>
      </c>
      <c r="G96" s="22">
        <v>90</v>
      </c>
      <c r="J96" s="21">
        <v>52</v>
      </c>
      <c r="K96" s="22">
        <v>0.56589999999999996</v>
      </c>
      <c r="L96" s="23">
        <v>100</v>
      </c>
      <c r="M96" s="22">
        <v>0.58720000000000006</v>
      </c>
      <c r="N96" s="23">
        <v>100</v>
      </c>
      <c r="O96" s="22">
        <v>97</v>
      </c>
      <c r="Q96" s="21">
        <v>52</v>
      </c>
      <c r="R96" s="22">
        <v>0.4274</v>
      </c>
      <c r="S96" s="23">
        <v>71</v>
      </c>
      <c r="T96" s="22">
        <v>0.23300000000000001</v>
      </c>
      <c r="U96" s="23">
        <v>0</v>
      </c>
      <c r="V96" s="22">
        <v>43</v>
      </c>
    </row>
    <row r="97" spans="2:22" ht="18.600000000000001" thickBot="1" x14ac:dyDescent="0.35">
      <c r="B97" s="21">
        <v>53</v>
      </c>
      <c r="C97" s="22">
        <v>0.39660000000000001</v>
      </c>
      <c r="D97" s="23">
        <v>59</v>
      </c>
      <c r="E97" s="22">
        <v>0.23860000000000001</v>
      </c>
      <c r="F97" s="23">
        <v>0</v>
      </c>
      <c r="G97" s="22">
        <v>46</v>
      </c>
      <c r="J97" s="21">
        <v>53</v>
      </c>
      <c r="K97" s="22">
        <v>0.52139999999999997</v>
      </c>
      <c r="L97" s="23">
        <v>100</v>
      </c>
      <c r="M97" s="22">
        <v>0.5746</v>
      </c>
      <c r="N97" s="23">
        <v>100</v>
      </c>
      <c r="O97" s="22">
        <v>94</v>
      </c>
      <c r="Q97" s="21">
        <v>53</v>
      </c>
      <c r="R97" s="22">
        <v>0.50339999999999996</v>
      </c>
      <c r="S97" s="23">
        <v>100</v>
      </c>
      <c r="T97" s="22">
        <v>0.48060000000000003</v>
      </c>
      <c r="U97" s="23">
        <v>92</v>
      </c>
      <c r="V97" s="22">
        <v>85</v>
      </c>
    </row>
    <row r="98" spans="2:22" ht="18.600000000000001" thickBot="1" x14ac:dyDescent="0.35">
      <c r="B98" s="21">
        <v>54</v>
      </c>
      <c r="C98" s="22">
        <v>0.27560000000000001</v>
      </c>
      <c r="D98" s="23">
        <v>10</v>
      </c>
      <c r="E98" s="22">
        <v>0.25340000000000001</v>
      </c>
      <c r="F98" s="23">
        <v>1</v>
      </c>
      <c r="G98" s="22">
        <v>42</v>
      </c>
      <c r="J98" s="21">
        <v>54</v>
      </c>
      <c r="K98" s="22">
        <v>0.34300000000000003</v>
      </c>
      <c r="L98" s="23">
        <v>37</v>
      </c>
      <c r="M98" s="22">
        <v>0.26640000000000003</v>
      </c>
      <c r="N98" s="23">
        <v>7</v>
      </c>
      <c r="O98" s="22">
        <v>43</v>
      </c>
      <c r="Q98" s="21">
        <v>54</v>
      </c>
      <c r="R98" s="22">
        <v>0.27389999999999998</v>
      </c>
      <c r="S98" s="23">
        <v>10</v>
      </c>
      <c r="T98" s="22">
        <v>0.23699999999999999</v>
      </c>
      <c r="U98" s="23">
        <v>0</v>
      </c>
      <c r="V98" s="22">
        <v>39</v>
      </c>
    </row>
    <row r="99" spans="2:22" ht="18.600000000000001" thickBot="1" x14ac:dyDescent="0.35">
      <c r="B99" s="21">
        <v>55</v>
      </c>
      <c r="C99" s="22">
        <v>0.48899999999999999</v>
      </c>
      <c r="D99" s="23">
        <v>96</v>
      </c>
      <c r="E99" s="22">
        <v>0.54869999999999997</v>
      </c>
      <c r="F99" s="23">
        <v>100</v>
      </c>
      <c r="G99" s="22">
        <v>90</v>
      </c>
      <c r="J99" s="21">
        <v>55</v>
      </c>
      <c r="K99" s="22">
        <v>0.31669999999999998</v>
      </c>
      <c r="L99" s="23">
        <v>27</v>
      </c>
      <c r="M99" s="22">
        <v>0.38790000000000002</v>
      </c>
      <c r="N99" s="23">
        <v>55</v>
      </c>
      <c r="O99" s="22">
        <v>75</v>
      </c>
      <c r="Q99" s="21">
        <v>55</v>
      </c>
      <c r="R99" s="22">
        <v>0.46150000000000002</v>
      </c>
      <c r="S99" s="23">
        <v>85</v>
      </c>
      <c r="T99" s="22">
        <v>0.43319999999999997</v>
      </c>
      <c r="U99" s="23">
        <v>73</v>
      </c>
      <c r="V99" s="22">
        <v>77</v>
      </c>
    </row>
    <row r="100" spans="2:22" ht="18.600000000000001" thickBot="1" x14ac:dyDescent="0.35">
      <c r="B100" s="21">
        <v>56</v>
      </c>
      <c r="C100" s="22">
        <v>0.39629999999999999</v>
      </c>
      <c r="D100" s="23">
        <v>59</v>
      </c>
      <c r="E100" s="22">
        <v>0.3125</v>
      </c>
      <c r="F100" s="23">
        <v>25</v>
      </c>
      <c r="G100" s="22">
        <v>54</v>
      </c>
      <c r="J100" s="21">
        <v>56</v>
      </c>
      <c r="K100" s="22">
        <v>0.28989999999999999</v>
      </c>
      <c r="L100" s="23">
        <v>16</v>
      </c>
      <c r="M100" s="22">
        <v>0.1633</v>
      </c>
      <c r="N100" s="23">
        <v>0</v>
      </c>
      <c r="O100" s="22">
        <v>26</v>
      </c>
      <c r="Q100" s="21">
        <v>56</v>
      </c>
      <c r="R100" s="22">
        <v>0.40689999999999998</v>
      </c>
      <c r="S100" s="23">
        <v>63</v>
      </c>
      <c r="T100" s="22">
        <v>0.29189999999999999</v>
      </c>
      <c r="U100" s="23">
        <v>17</v>
      </c>
      <c r="V100" s="22">
        <v>53</v>
      </c>
    </row>
    <row r="101" spans="2:22" ht="18.600000000000001" thickBot="1" x14ac:dyDescent="0.35">
      <c r="B101" s="21">
        <v>57</v>
      </c>
      <c r="C101" s="22">
        <v>0.41660000000000003</v>
      </c>
      <c r="D101" s="23">
        <v>67</v>
      </c>
      <c r="E101" s="22">
        <v>0.56559999999999999</v>
      </c>
      <c r="F101" s="23">
        <v>100</v>
      </c>
      <c r="G101" s="22">
        <v>86</v>
      </c>
      <c r="J101" s="21">
        <v>57</v>
      </c>
      <c r="K101" s="22">
        <v>0.4859</v>
      </c>
      <c r="L101" s="23">
        <v>94</v>
      </c>
      <c r="M101" s="22">
        <v>0.59889999999999999</v>
      </c>
      <c r="N101" s="23">
        <v>100</v>
      </c>
      <c r="O101" s="22">
        <v>96</v>
      </c>
      <c r="Q101" s="21">
        <v>57</v>
      </c>
      <c r="R101" s="22">
        <v>0.22819999999999999</v>
      </c>
      <c r="S101" s="23">
        <v>0</v>
      </c>
      <c r="T101" s="22">
        <v>0.24709999999999999</v>
      </c>
      <c r="U101" s="23">
        <v>0</v>
      </c>
      <c r="V101" s="22">
        <v>34</v>
      </c>
    </row>
    <row r="102" spans="2:22" ht="18.600000000000001" thickBot="1" x14ac:dyDescent="0.35">
      <c r="B102" s="21">
        <v>58</v>
      </c>
      <c r="C102" s="22">
        <v>0.29649999999999999</v>
      </c>
      <c r="D102" s="23">
        <v>19</v>
      </c>
      <c r="E102" s="22">
        <v>0.36470000000000002</v>
      </c>
      <c r="F102" s="23">
        <v>46</v>
      </c>
      <c r="G102" s="22">
        <v>58</v>
      </c>
      <c r="J102" s="21">
        <v>58</v>
      </c>
      <c r="K102" s="22">
        <v>0.42180000000000001</v>
      </c>
      <c r="L102" s="23">
        <v>69</v>
      </c>
      <c r="M102" s="22">
        <v>0.19109999999999999</v>
      </c>
      <c r="N102" s="23">
        <v>0</v>
      </c>
      <c r="O102" s="22">
        <v>37</v>
      </c>
      <c r="Q102" s="21">
        <v>58</v>
      </c>
      <c r="R102" s="22">
        <v>0.50570000000000004</v>
      </c>
      <c r="S102" s="23">
        <v>100</v>
      </c>
      <c r="T102" s="22">
        <v>0.58299999999999996</v>
      </c>
      <c r="U102" s="23">
        <v>100</v>
      </c>
      <c r="V102" s="22">
        <v>95</v>
      </c>
    </row>
    <row r="103" spans="2:22" ht="18.600000000000001" thickBot="1" x14ac:dyDescent="0.35">
      <c r="B103" s="21">
        <v>59</v>
      </c>
      <c r="C103" s="22">
        <v>0.31180000000000002</v>
      </c>
      <c r="D103" s="23">
        <v>25</v>
      </c>
      <c r="E103" s="22">
        <v>0.16639999999999999</v>
      </c>
      <c r="F103" s="23">
        <v>0</v>
      </c>
      <c r="G103" s="22">
        <v>39</v>
      </c>
      <c r="J103" s="21">
        <v>59</v>
      </c>
      <c r="K103" s="22">
        <v>0.28449999999999998</v>
      </c>
      <c r="L103" s="23">
        <v>14</v>
      </c>
      <c r="M103" s="22">
        <v>0.15090000000000001</v>
      </c>
      <c r="N103" s="23">
        <v>0</v>
      </c>
      <c r="O103" s="22">
        <v>17</v>
      </c>
      <c r="Q103" s="21">
        <v>59</v>
      </c>
      <c r="R103" s="22">
        <v>0.29670000000000002</v>
      </c>
      <c r="S103" s="23">
        <v>19</v>
      </c>
      <c r="T103" s="22">
        <v>0.16189999999999999</v>
      </c>
      <c r="U103" s="23">
        <v>0</v>
      </c>
      <c r="V103" s="22">
        <v>34</v>
      </c>
    </row>
    <row r="104" spans="2:22" ht="18.600000000000001" thickBot="1" x14ac:dyDescent="0.35">
      <c r="B104" s="21">
        <v>60</v>
      </c>
      <c r="C104" s="22">
        <v>0.26829999999999998</v>
      </c>
      <c r="D104" s="23">
        <v>7</v>
      </c>
      <c r="E104" s="22">
        <v>0.2382</v>
      </c>
      <c r="F104" s="23">
        <v>0</v>
      </c>
      <c r="G104" s="22">
        <v>36</v>
      </c>
      <c r="J104" s="21">
        <v>60</v>
      </c>
      <c r="K104" s="22">
        <v>0.20760000000000001</v>
      </c>
      <c r="L104" s="23">
        <v>0</v>
      </c>
      <c r="M104" s="22">
        <v>0.20610000000000001</v>
      </c>
      <c r="N104" s="23">
        <v>0</v>
      </c>
      <c r="O104" s="22">
        <v>29</v>
      </c>
      <c r="Q104" s="21">
        <v>60</v>
      </c>
      <c r="R104" s="22">
        <v>0.24759999999999999</v>
      </c>
      <c r="S104" s="23">
        <v>0</v>
      </c>
      <c r="T104" s="22">
        <v>0.21249999999999999</v>
      </c>
      <c r="U104" s="23">
        <v>0</v>
      </c>
      <c r="V104" s="22">
        <v>35</v>
      </c>
    </row>
    <row r="105" spans="2:22" ht="18.600000000000001" thickBot="1" x14ac:dyDescent="0.35">
      <c r="B105" s="21">
        <v>61</v>
      </c>
      <c r="C105" s="22">
        <v>0.26419999999999999</v>
      </c>
      <c r="D105" s="23">
        <v>6</v>
      </c>
      <c r="E105" s="22">
        <v>9.1700000000000004E-2</v>
      </c>
      <c r="F105" s="23">
        <v>0</v>
      </c>
      <c r="G105" s="22">
        <v>12</v>
      </c>
      <c r="J105" s="21">
        <v>61</v>
      </c>
      <c r="K105" s="22">
        <v>0.2913</v>
      </c>
      <c r="L105" s="23">
        <v>17</v>
      </c>
      <c r="M105" s="22">
        <v>0.47170000000000001</v>
      </c>
      <c r="N105" s="23">
        <v>89</v>
      </c>
      <c r="O105" s="22">
        <v>72</v>
      </c>
      <c r="Q105" s="21">
        <v>61</v>
      </c>
      <c r="R105" s="22">
        <v>0.28999999999999998</v>
      </c>
      <c r="S105" s="23">
        <v>16</v>
      </c>
      <c r="T105" s="22">
        <v>7.0099999999999996E-2</v>
      </c>
      <c r="U105" s="23">
        <v>0</v>
      </c>
      <c r="V105" s="22">
        <v>16</v>
      </c>
    </row>
    <row r="106" spans="2:22" ht="18.600000000000001" thickBot="1" x14ac:dyDescent="0.35">
      <c r="B106" s="21">
        <v>62</v>
      </c>
      <c r="C106" s="22">
        <v>0.34389999999999998</v>
      </c>
      <c r="D106" s="23">
        <v>38</v>
      </c>
      <c r="E106" s="22">
        <v>0.15190000000000001</v>
      </c>
      <c r="F106" s="23">
        <v>0</v>
      </c>
      <c r="G106" s="22">
        <v>32</v>
      </c>
      <c r="J106" s="21">
        <v>62</v>
      </c>
      <c r="K106" s="22">
        <v>0.43990000000000001</v>
      </c>
      <c r="L106" s="23">
        <v>76</v>
      </c>
      <c r="M106" s="22">
        <v>0.33260000000000001</v>
      </c>
      <c r="N106" s="23">
        <v>33</v>
      </c>
      <c r="O106" s="22">
        <v>62</v>
      </c>
      <c r="Q106" s="21">
        <v>62</v>
      </c>
      <c r="R106" s="22">
        <v>0.37230000000000002</v>
      </c>
      <c r="S106" s="23">
        <v>49</v>
      </c>
      <c r="T106" s="22">
        <v>0.13930000000000001</v>
      </c>
      <c r="U106" s="23">
        <v>0</v>
      </c>
      <c r="V106" s="22">
        <v>26</v>
      </c>
    </row>
    <row r="107" spans="2:22" ht="18.600000000000001" thickBot="1" x14ac:dyDescent="0.35">
      <c r="B107" s="21">
        <v>63</v>
      </c>
      <c r="C107" s="22">
        <v>0.32929999999999998</v>
      </c>
      <c r="D107" s="23">
        <v>32</v>
      </c>
      <c r="E107" s="22">
        <v>0.39419999999999999</v>
      </c>
      <c r="F107" s="23">
        <v>58</v>
      </c>
      <c r="G107" s="22">
        <v>56</v>
      </c>
      <c r="J107" s="21">
        <v>63</v>
      </c>
      <c r="K107" s="22">
        <v>0.57479999999999998</v>
      </c>
      <c r="L107" s="23">
        <v>100</v>
      </c>
      <c r="M107" s="22">
        <v>0.46239999999999998</v>
      </c>
      <c r="N107" s="23">
        <v>85</v>
      </c>
      <c r="O107" s="22">
        <v>80</v>
      </c>
      <c r="Q107" s="21">
        <v>63</v>
      </c>
      <c r="R107" s="22">
        <v>0.30370000000000003</v>
      </c>
      <c r="S107" s="23">
        <v>21</v>
      </c>
      <c r="T107" s="22">
        <v>0.37880000000000003</v>
      </c>
      <c r="U107" s="23">
        <v>52</v>
      </c>
      <c r="V107" s="22">
        <v>53</v>
      </c>
    </row>
    <row r="108" spans="2:22" ht="18.600000000000001" thickBot="1" x14ac:dyDescent="0.35">
      <c r="B108" s="21">
        <v>64</v>
      </c>
      <c r="C108" s="22">
        <v>0.61109999999999998</v>
      </c>
      <c r="D108" s="23">
        <v>100</v>
      </c>
      <c r="E108" s="22">
        <v>0.45979999999999999</v>
      </c>
      <c r="F108" s="23">
        <v>84</v>
      </c>
      <c r="G108" s="22">
        <v>81</v>
      </c>
      <c r="J108" s="21">
        <v>64</v>
      </c>
      <c r="K108" s="22">
        <v>0.29430000000000001</v>
      </c>
      <c r="L108" s="23">
        <v>18</v>
      </c>
      <c r="M108" s="22">
        <v>0.19500000000000001</v>
      </c>
      <c r="N108" s="23">
        <v>0</v>
      </c>
      <c r="O108" s="22">
        <v>39</v>
      </c>
      <c r="Q108" s="21">
        <v>64</v>
      </c>
      <c r="R108" s="22">
        <v>0.48130000000000001</v>
      </c>
      <c r="S108" s="23">
        <v>93</v>
      </c>
      <c r="T108" s="22">
        <v>0.4819</v>
      </c>
      <c r="U108" s="23">
        <v>93</v>
      </c>
      <c r="V108" s="22">
        <v>82</v>
      </c>
    </row>
    <row r="109" spans="2:22" ht="18.600000000000001" thickBot="1" x14ac:dyDescent="0.35">
      <c r="B109" s="21">
        <v>65</v>
      </c>
      <c r="C109" s="22">
        <v>0.32590000000000002</v>
      </c>
      <c r="D109" s="23">
        <v>30</v>
      </c>
      <c r="E109" s="22">
        <v>0.34300000000000003</v>
      </c>
      <c r="F109" s="23">
        <v>37</v>
      </c>
      <c r="G109" s="22">
        <v>74</v>
      </c>
      <c r="J109" s="21">
        <v>65</v>
      </c>
      <c r="K109" s="22">
        <v>0.1956</v>
      </c>
      <c r="L109" s="23">
        <v>0</v>
      </c>
      <c r="M109" s="22">
        <v>0.2137</v>
      </c>
      <c r="N109" s="23">
        <v>0</v>
      </c>
      <c r="O109" s="22">
        <v>30</v>
      </c>
      <c r="Q109" s="21">
        <v>65</v>
      </c>
      <c r="R109" s="22">
        <v>0.31409999999999999</v>
      </c>
      <c r="S109" s="23">
        <v>26</v>
      </c>
      <c r="T109" s="22">
        <v>0.2394</v>
      </c>
      <c r="U109" s="23">
        <v>0</v>
      </c>
      <c r="V109" s="22">
        <v>42</v>
      </c>
    </row>
    <row r="110" spans="2:22" ht="18.600000000000001" thickBot="1" x14ac:dyDescent="0.35">
      <c r="B110" s="21">
        <v>66</v>
      </c>
      <c r="C110" s="22">
        <v>0.34920000000000001</v>
      </c>
      <c r="D110" s="23">
        <v>40</v>
      </c>
      <c r="E110" s="22">
        <v>0.28079999999999999</v>
      </c>
      <c r="F110" s="23">
        <v>12</v>
      </c>
      <c r="G110" s="22">
        <v>49</v>
      </c>
      <c r="J110" s="21">
        <v>66</v>
      </c>
      <c r="K110" s="22">
        <v>0.29330000000000001</v>
      </c>
      <c r="L110" s="23">
        <v>17</v>
      </c>
      <c r="M110" s="22">
        <v>0.26900000000000002</v>
      </c>
      <c r="N110" s="23">
        <v>8</v>
      </c>
      <c r="O110" s="22">
        <v>38</v>
      </c>
      <c r="Q110" s="21">
        <v>66</v>
      </c>
      <c r="R110" s="22">
        <v>0.21990000000000001</v>
      </c>
      <c r="S110" s="23">
        <v>0</v>
      </c>
      <c r="T110" s="22">
        <v>0.1744</v>
      </c>
      <c r="U110" s="23">
        <v>0</v>
      </c>
      <c r="V110" s="22">
        <v>29</v>
      </c>
    </row>
    <row r="111" spans="2:22" ht="18.600000000000001" thickBot="1" x14ac:dyDescent="0.35">
      <c r="B111" s="21">
        <v>67</v>
      </c>
      <c r="C111" s="22">
        <v>0.42409999999999998</v>
      </c>
      <c r="D111" s="23">
        <v>70</v>
      </c>
      <c r="E111" s="22">
        <v>0.37240000000000001</v>
      </c>
      <c r="F111" s="23">
        <v>49</v>
      </c>
      <c r="G111" s="22">
        <v>67</v>
      </c>
      <c r="J111" s="21">
        <v>67</v>
      </c>
      <c r="K111" s="22">
        <v>0.38279999999999997</v>
      </c>
      <c r="L111" s="23">
        <v>53</v>
      </c>
      <c r="M111" s="22">
        <v>0.48970000000000002</v>
      </c>
      <c r="N111" s="23">
        <v>96</v>
      </c>
      <c r="O111" s="22">
        <v>86</v>
      </c>
      <c r="Q111" s="21">
        <v>67</v>
      </c>
      <c r="R111" s="22">
        <v>0.3357</v>
      </c>
      <c r="S111" s="23">
        <v>34</v>
      </c>
      <c r="T111" s="22">
        <v>0.26040000000000002</v>
      </c>
      <c r="U111" s="23">
        <v>4</v>
      </c>
      <c r="V111" s="22">
        <v>31</v>
      </c>
    </row>
    <row r="112" spans="2:22" ht="18.600000000000001" thickBot="1" x14ac:dyDescent="0.35">
      <c r="B112" s="21">
        <v>68</v>
      </c>
      <c r="C112" s="22">
        <v>0.36549999999999999</v>
      </c>
      <c r="D112" s="23">
        <v>46</v>
      </c>
      <c r="E112" s="22">
        <v>0.2918</v>
      </c>
      <c r="F112" s="23">
        <v>17</v>
      </c>
      <c r="G112" s="22">
        <v>39</v>
      </c>
      <c r="J112" s="21">
        <v>68</v>
      </c>
      <c r="K112" s="22">
        <v>0.30520000000000003</v>
      </c>
      <c r="L112" s="23">
        <v>22</v>
      </c>
      <c r="M112" s="22">
        <v>0.30409999999999998</v>
      </c>
      <c r="N112" s="23">
        <v>22</v>
      </c>
      <c r="O112" s="22">
        <v>37</v>
      </c>
      <c r="Q112" s="21">
        <v>68</v>
      </c>
      <c r="R112" s="22">
        <v>0.497</v>
      </c>
      <c r="S112" s="23">
        <v>99</v>
      </c>
      <c r="T112" s="22">
        <v>0.42130000000000001</v>
      </c>
      <c r="U112" s="23">
        <v>69</v>
      </c>
      <c r="V112" s="22">
        <v>83</v>
      </c>
    </row>
    <row r="113" spans="2:22" ht="18.600000000000001" thickBot="1" x14ac:dyDescent="0.35">
      <c r="B113" s="21">
        <v>69</v>
      </c>
      <c r="C113" s="22">
        <v>0.28089999999999998</v>
      </c>
      <c r="D113" s="23">
        <v>12</v>
      </c>
      <c r="E113" s="22">
        <v>0.24079999999999999</v>
      </c>
      <c r="F113" s="23">
        <v>0</v>
      </c>
      <c r="G113" s="22">
        <v>40</v>
      </c>
      <c r="J113" s="21">
        <v>69</v>
      </c>
      <c r="K113" s="22">
        <v>0.34870000000000001</v>
      </c>
      <c r="L113" s="23">
        <v>39</v>
      </c>
      <c r="M113" s="22">
        <v>0.19869999999999999</v>
      </c>
      <c r="N113" s="23">
        <v>0</v>
      </c>
      <c r="O113" s="22">
        <v>32</v>
      </c>
      <c r="Q113" s="21">
        <v>69</v>
      </c>
      <c r="R113" s="22">
        <v>0.32479999999999998</v>
      </c>
      <c r="S113" s="23">
        <v>30</v>
      </c>
      <c r="T113" s="22">
        <v>0.27700000000000002</v>
      </c>
      <c r="U113" s="23">
        <v>11</v>
      </c>
      <c r="V113" s="22">
        <v>52</v>
      </c>
    </row>
    <row r="114" spans="2:22" ht="18.600000000000001" thickBot="1" x14ac:dyDescent="0.35">
      <c r="B114" s="21">
        <v>70</v>
      </c>
      <c r="C114" s="22">
        <v>0.314</v>
      </c>
      <c r="D114" s="23">
        <v>26</v>
      </c>
      <c r="E114" s="22">
        <v>0.2409</v>
      </c>
      <c r="F114" s="23">
        <v>0</v>
      </c>
      <c r="G114" s="22">
        <v>43</v>
      </c>
      <c r="J114" s="21">
        <v>70</v>
      </c>
      <c r="K114" s="22">
        <v>0.3957</v>
      </c>
      <c r="L114" s="23">
        <v>58</v>
      </c>
      <c r="M114" s="22">
        <v>0.29360000000000003</v>
      </c>
      <c r="N114" s="23">
        <v>17</v>
      </c>
      <c r="O114" s="22">
        <v>50</v>
      </c>
      <c r="Q114" s="21">
        <v>70</v>
      </c>
      <c r="R114" s="22">
        <v>0.39639999999999997</v>
      </c>
      <c r="S114" s="23">
        <v>59</v>
      </c>
      <c r="T114" s="22">
        <v>0.15840000000000001</v>
      </c>
      <c r="U114" s="23">
        <v>0</v>
      </c>
      <c r="V114" s="22">
        <v>30</v>
      </c>
    </row>
    <row r="115" spans="2:22" ht="18.600000000000001" thickBot="1" x14ac:dyDescent="0.35">
      <c r="B115" s="21">
        <v>71</v>
      </c>
      <c r="C115" s="22">
        <v>0.43240000000000001</v>
      </c>
      <c r="D115" s="23">
        <v>73</v>
      </c>
      <c r="E115" s="22">
        <v>0.26479999999999998</v>
      </c>
      <c r="F115" s="23">
        <v>6</v>
      </c>
      <c r="G115" s="22">
        <v>62</v>
      </c>
      <c r="J115" s="21">
        <v>71</v>
      </c>
      <c r="K115" s="22">
        <v>0.31850000000000001</v>
      </c>
      <c r="L115" s="23">
        <v>27</v>
      </c>
      <c r="M115" s="22">
        <v>0.32179999999999997</v>
      </c>
      <c r="N115" s="23">
        <v>29</v>
      </c>
      <c r="O115" s="22">
        <v>59</v>
      </c>
      <c r="Q115" s="21">
        <v>71</v>
      </c>
      <c r="R115" s="22">
        <v>0.35460000000000003</v>
      </c>
      <c r="S115" s="23">
        <v>42</v>
      </c>
      <c r="T115" s="22">
        <v>0.28370000000000001</v>
      </c>
      <c r="U115" s="23">
        <v>13</v>
      </c>
      <c r="V115" s="22">
        <v>47</v>
      </c>
    </row>
    <row r="116" spans="2:22" ht="18.600000000000001" thickBot="1" x14ac:dyDescent="0.35">
      <c r="B116" s="21">
        <v>72</v>
      </c>
      <c r="C116" s="22">
        <v>0.27560000000000001</v>
      </c>
      <c r="D116" s="23">
        <v>10</v>
      </c>
      <c r="E116" s="22">
        <v>8.1699999999999995E-2</v>
      </c>
      <c r="F116" s="23">
        <v>0</v>
      </c>
      <c r="G116" s="22">
        <v>4</v>
      </c>
      <c r="J116" s="21">
        <v>72</v>
      </c>
      <c r="K116" s="22">
        <v>0.25019999999999998</v>
      </c>
      <c r="L116" s="23">
        <v>0</v>
      </c>
      <c r="M116" s="22">
        <v>0.15989999999999999</v>
      </c>
      <c r="N116" s="23">
        <v>0</v>
      </c>
      <c r="O116" s="22">
        <v>28</v>
      </c>
      <c r="Q116" s="21">
        <v>72</v>
      </c>
      <c r="R116" s="22">
        <v>0.5151</v>
      </c>
      <c r="S116" s="23">
        <v>100</v>
      </c>
      <c r="T116" s="22">
        <v>0.65859999999999996</v>
      </c>
      <c r="U116" s="23">
        <v>100</v>
      </c>
      <c r="V116" s="22">
        <v>100</v>
      </c>
    </row>
    <row r="117" spans="2:22" ht="18.600000000000001" thickBot="1" x14ac:dyDescent="0.35">
      <c r="B117" s="21">
        <v>73</v>
      </c>
      <c r="C117" s="22">
        <v>0.41370000000000001</v>
      </c>
      <c r="D117" s="23">
        <v>65</v>
      </c>
      <c r="E117" s="22">
        <v>0.47799999999999998</v>
      </c>
      <c r="F117" s="23">
        <v>91</v>
      </c>
      <c r="G117" s="22">
        <v>82</v>
      </c>
      <c r="J117" s="21">
        <v>73</v>
      </c>
      <c r="K117" s="22">
        <v>0.45860000000000001</v>
      </c>
      <c r="L117" s="23">
        <v>83</v>
      </c>
      <c r="M117" s="22">
        <v>0.46750000000000003</v>
      </c>
      <c r="N117" s="23">
        <v>87</v>
      </c>
      <c r="O117" s="22">
        <v>90</v>
      </c>
      <c r="Q117" s="21">
        <v>73</v>
      </c>
      <c r="R117" s="22">
        <v>0.4743</v>
      </c>
      <c r="S117" s="23">
        <v>90</v>
      </c>
      <c r="T117" s="22">
        <v>0.31780000000000003</v>
      </c>
      <c r="U117" s="23">
        <v>27</v>
      </c>
      <c r="V117" s="22">
        <v>63</v>
      </c>
    </row>
    <row r="118" spans="2:22" ht="18.600000000000001" thickBot="1" x14ac:dyDescent="0.35">
      <c r="B118" s="21">
        <v>74</v>
      </c>
      <c r="C118" s="22">
        <v>0.40189999999999998</v>
      </c>
      <c r="D118" s="23">
        <v>61</v>
      </c>
      <c r="E118" s="22">
        <v>0.36220000000000002</v>
      </c>
      <c r="F118" s="23">
        <v>45</v>
      </c>
      <c r="G118" s="22">
        <v>56</v>
      </c>
      <c r="J118" s="21">
        <v>74</v>
      </c>
      <c r="K118" s="22">
        <v>0.47360000000000002</v>
      </c>
      <c r="L118" s="23">
        <v>89</v>
      </c>
      <c r="M118" s="22">
        <v>0.30940000000000001</v>
      </c>
      <c r="N118" s="23">
        <v>24</v>
      </c>
      <c r="O118" s="22">
        <v>50</v>
      </c>
      <c r="Q118" s="21">
        <v>74</v>
      </c>
      <c r="R118" s="22">
        <v>0.4652</v>
      </c>
      <c r="S118" s="23">
        <v>86</v>
      </c>
      <c r="T118" s="22">
        <v>0.61670000000000003</v>
      </c>
      <c r="U118" s="23">
        <v>100</v>
      </c>
      <c r="V118" s="22">
        <v>100</v>
      </c>
    </row>
    <row r="119" spans="2:22" ht="18.600000000000001" thickBot="1" x14ac:dyDescent="0.35">
      <c r="B119" s="21">
        <v>75</v>
      </c>
      <c r="C119" s="22">
        <v>0.3725</v>
      </c>
      <c r="D119" s="23">
        <v>49</v>
      </c>
      <c r="E119" s="22">
        <v>0.43459999999999999</v>
      </c>
      <c r="F119" s="23">
        <v>74</v>
      </c>
      <c r="G119" s="22">
        <v>83</v>
      </c>
      <c r="J119" s="21">
        <v>75</v>
      </c>
      <c r="K119" s="22">
        <v>0.56169999999999998</v>
      </c>
      <c r="L119" s="23">
        <v>100</v>
      </c>
      <c r="M119" s="22">
        <v>0.47910000000000003</v>
      </c>
      <c r="N119" s="23">
        <v>92</v>
      </c>
      <c r="O119" s="22">
        <v>81</v>
      </c>
      <c r="Q119" s="21">
        <v>75</v>
      </c>
      <c r="R119" s="22">
        <v>0.45129999999999998</v>
      </c>
      <c r="S119" s="23">
        <v>81</v>
      </c>
      <c r="T119" s="22">
        <v>0.44230000000000003</v>
      </c>
      <c r="U119" s="23">
        <v>77</v>
      </c>
      <c r="V119" s="22">
        <v>67</v>
      </c>
    </row>
    <row r="120" spans="2:22" ht="18.600000000000001" thickBot="1" x14ac:dyDescent="0.35">
      <c r="B120" s="21">
        <v>76</v>
      </c>
      <c r="C120" s="22">
        <v>0.32419999999999999</v>
      </c>
      <c r="D120" s="23">
        <v>30</v>
      </c>
      <c r="E120" s="22">
        <v>0.37440000000000001</v>
      </c>
      <c r="F120" s="23">
        <v>50</v>
      </c>
      <c r="G120" s="22">
        <v>71</v>
      </c>
      <c r="J120" s="21">
        <v>76</v>
      </c>
      <c r="K120" s="22">
        <v>0.56140000000000001</v>
      </c>
      <c r="L120" s="23">
        <v>100</v>
      </c>
      <c r="M120" s="22">
        <v>0.65559999999999996</v>
      </c>
      <c r="N120" s="23">
        <v>100</v>
      </c>
      <c r="O120" s="22">
        <v>100</v>
      </c>
      <c r="Q120" s="21">
        <v>76</v>
      </c>
      <c r="R120" s="22">
        <v>0.4491</v>
      </c>
      <c r="S120" s="23">
        <v>80</v>
      </c>
      <c r="T120" s="22">
        <v>0.43</v>
      </c>
      <c r="U120" s="23">
        <v>72</v>
      </c>
      <c r="V120" s="22">
        <v>75</v>
      </c>
    </row>
    <row r="121" spans="2:22" ht="18.600000000000001" thickBot="1" x14ac:dyDescent="0.35">
      <c r="B121" s="21">
        <v>77</v>
      </c>
      <c r="C121" s="22">
        <v>0.36380000000000001</v>
      </c>
      <c r="D121" s="23">
        <v>46</v>
      </c>
      <c r="E121" s="22">
        <v>0.2369</v>
      </c>
      <c r="F121" s="23">
        <v>0</v>
      </c>
      <c r="G121" s="22">
        <v>50</v>
      </c>
      <c r="J121" s="21">
        <v>77</v>
      </c>
      <c r="K121" s="22">
        <v>0.51049999999999995</v>
      </c>
      <c r="L121" s="23">
        <v>100</v>
      </c>
      <c r="M121" s="22">
        <v>0.59789999999999999</v>
      </c>
      <c r="N121" s="23">
        <v>100</v>
      </c>
      <c r="O121" s="22">
        <v>99</v>
      </c>
      <c r="Q121" s="21">
        <v>77</v>
      </c>
      <c r="R121" s="22">
        <v>0.28110000000000002</v>
      </c>
      <c r="S121" s="23">
        <v>12</v>
      </c>
      <c r="T121" s="22">
        <v>0.33550000000000002</v>
      </c>
      <c r="U121" s="23">
        <v>34</v>
      </c>
      <c r="V121" s="22">
        <v>50</v>
      </c>
    </row>
    <row r="122" spans="2:22" ht="18.600000000000001" thickBot="1" x14ac:dyDescent="0.35">
      <c r="B122" s="21">
        <v>78</v>
      </c>
      <c r="C122" s="22">
        <v>0.504</v>
      </c>
      <c r="D122" s="23">
        <v>100</v>
      </c>
      <c r="E122" s="22">
        <v>0.36880000000000002</v>
      </c>
      <c r="F122" s="23">
        <v>48</v>
      </c>
      <c r="G122" s="22">
        <v>72</v>
      </c>
      <c r="J122" s="21">
        <v>78</v>
      </c>
      <c r="K122" s="22">
        <v>0.4249</v>
      </c>
      <c r="L122" s="23">
        <v>70</v>
      </c>
      <c r="M122" s="22">
        <v>0.34360000000000002</v>
      </c>
      <c r="N122" s="23">
        <v>37</v>
      </c>
      <c r="O122" s="22">
        <v>62</v>
      </c>
      <c r="Q122" s="21">
        <v>78</v>
      </c>
      <c r="R122" s="22">
        <v>0.51049999999999995</v>
      </c>
      <c r="S122" s="23">
        <v>100</v>
      </c>
      <c r="T122" s="22">
        <v>0.59789999999999999</v>
      </c>
      <c r="U122" s="23">
        <v>100</v>
      </c>
      <c r="V122" s="22">
        <v>99</v>
      </c>
    </row>
    <row r="123" spans="2:22" ht="18.600000000000001" thickBot="1" x14ac:dyDescent="0.35">
      <c r="B123" s="21">
        <v>79</v>
      </c>
      <c r="C123" s="22">
        <v>0.60119999999999996</v>
      </c>
      <c r="D123" s="23">
        <v>100</v>
      </c>
      <c r="E123" s="22">
        <v>0.66900000000000004</v>
      </c>
      <c r="F123" s="23">
        <v>100</v>
      </c>
      <c r="G123" s="22">
        <v>100</v>
      </c>
      <c r="J123" s="21">
        <v>79</v>
      </c>
      <c r="K123" s="22">
        <v>0.3291</v>
      </c>
      <c r="L123" s="23">
        <v>32</v>
      </c>
      <c r="M123" s="22">
        <v>0.28689999999999999</v>
      </c>
      <c r="N123" s="23">
        <v>15</v>
      </c>
      <c r="O123" s="22">
        <v>50</v>
      </c>
      <c r="Q123" s="21">
        <v>79</v>
      </c>
      <c r="R123" s="22">
        <v>0.58550000000000002</v>
      </c>
      <c r="S123" s="23">
        <v>100</v>
      </c>
      <c r="T123" s="22">
        <v>0.75219999999999998</v>
      </c>
      <c r="U123" s="23">
        <v>100</v>
      </c>
      <c r="V123" s="22">
        <v>100</v>
      </c>
    </row>
    <row r="124" spans="2:22" ht="18.600000000000001" thickBot="1" x14ac:dyDescent="0.35">
      <c r="B124" s="21">
        <v>80</v>
      </c>
      <c r="C124" s="22">
        <v>0.52739999999999998</v>
      </c>
      <c r="D124" s="23">
        <v>100</v>
      </c>
      <c r="E124" s="22">
        <v>0.57469999999999999</v>
      </c>
      <c r="F124" s="23">
        <v>100</v>
      </c>
      <c r="G124" s="22">
        <v>100</v>
      </c>
      <c r="J124" s="21">
        <v>80</v>
      </c>
      <c r="K124" s="22">
        <v>0.28070000000000001</v>
      </c>
      <c r="L124" s="23">
        <v>12</v>
      </c>
      <c r="M124" s="22">
        <v>0.28949999999999998</v>
      </c>
      <c r="N124" s="23">
        <v>16</v>
      </c>
      <c r="O124" s="22">
        <v>54</v>
      </c>
      <c r="Q124" s="21">
        <v>80</v>
      </c>
      <c r="R124" s="22">
        <v>0.5071</v>
      </c>
      <c r="S124" s="23">
        <v>100</v>
      </c>
      <c r="T124" s="22">
        <v>0.60880000000000001</v>
      </c>
      <c r="U124" s="23">
        <v>100</v>
      </c>
      <c r="V124" s="22">
        <v>100</v>
      </c>
    </row>
    <row r="125" spans="2:22" ht="18.600000000000001" thickBot="1" x14ac:dyDescent="0.35">
      <c r="B125" s="21">
        <v>81</v>
      </c>
      <c r="C125" s="22">
        <v>0.44090000000000001</v>
      </c>
      <c r="D125" s="23">
        <v>76</v>
      </c>
      <c r="E125" s="22">
        <v>0.33829999999999999</v>
      </c>
      <c r="F125" s="23">
        <v>35</v>
      </c>
      <c r="G125" s="22">
        <v>55</v>
      </c>
      <c r="J125" s="21">
        <v>81</v>
      </c>
      <c r="K125" s="22">
        <v>0.28649999999999998</v>
      </c>
      <c r="L125" s="23">
        <v>15</v>
      </c>
      <c r="M125" s="22">
        <v>0.27160000000000001</v>
      </c>
      <c r="N125" s="23">
        <v>9</v>
      </c>
      <c r="O125" s="22">
        <v>35</v>
      </c>
      <c r="Q125" s="21">
        <v>81</v>
      </c>
      <c r="R125" s="22">
        <v>0.54200000000000004</v>
      </c>
      <c r="S125" s="23">
        <v>100</v>
      </c>
      <c r="T125" s="22">
        <v>0.53769999999999996</v>
      </c>
      <c r="U125" s="23">
        <v>100</v>
      </c>
      <c r="V125" s="22">
        <v>91</v>
      </c>
    </row>
    <row r="126" spans="2:22" ht="18.600000000000001" thickBot="1" x14ac:dyDescent="0.35">
      <c r="B126" s="21">
        <v>82</v>
      </c>
      <c r="C126" s="22">
        <v>0.50590000000000002</v>
      </c>
      <c r="D126" s="23">
        <v>100</v>
      </c>
      <c r="E126" s="22">
        <v>0.55010000000000003</v>
      </c>
      <c r="F126" s="23">
        <v>100</v>
      </c>
      <c r="G126" s="22">
        <v>90</v>
      </c>
      <c r="J126" s="21">
        <v>82</v>
      </c>
      <c r="K126" s="22">
        <v>0.45910000000000001</v>
      </c>
      <c r="L126" s="23">
        <v>84</v>
      </c>
      <c r="M126" s="22">
        <v>0.2354</v>
      </c>
      <c r="N126" s="23">
        <v>0</v>
      </c>
      <c r="O126" s="22">
        <v>48</v>
      </c>
      <c r="Q126" s="21">
        <v>82</v>
      </c>
      <c r="R126" s="22">
        <v>0.48459999999999998</v>
      </c>
      <c r="S126" s="23">
        <v>94</v>
      </c>
      <c r="T126" s="22">
        <v>0.32440000000000002</v>
      </c>
      <c r="U126" s="23">
        <v>30</v>
      </c>
      <c r="V126" s="22">
        <v>56</v>
      </c>
    </row>
    <row r="127" spans="2:22" ht="18.600000000000001" thickBot="1" x14ac:dyDescent="0.35">
      <c r="B127" s="21">
        <v>83</v>
      </c>
      <c r="C127" s="22">
        <v>0.39269999999999999</v>
      </c>
      <c r="D127" s="23">
        <v>57</v>
      </c>
      <c r="E127" s="22">
        <v>0.52090000000000003</v>
      </c>
      <c r="F127" s="23">
        <v>100</v>
      </c>
      <c r="G127" s="22">
        <v>85</v>
      </c>
      <c r="J127" s="21">
        <v>83</v>
      </c>
      <c r="K127" s="22">
        <v>0.43709999999999999</v>
      </c>
      <c r="L127" s="23">
        <v>75</v>
      </c>
      <c r="M127" s="22">
        <v>0.26250000000000001</v>
      </c>
      <c r="N127" s="23">
        <v>5</v>
      </c>
      <c r="O127" s="22">
        <v>51</v>
      </c>
      <c r="Q127" s="21">
        <v>83</v>
      </c>
      <c r="R127" s="22">
        <v>0.42549999999999999</v>
      </c>
      <c r="S127" s="23">
        <v>70</v>
      </c>
      <c r="T127" s="22">
        <v>0.44600000000000001</v>
      </c>
      <c r="U127" s="23">
        <v>78</v>
      </c>
      <c r="V127" s="22">
        <v>74</v>
      </c>
    </row>
    <row r="128" spans="2:22" ht="18.600000000000001" thickBot="1" x14ac:dyDescent="0.35">
      <c r="B128" s="21">
        <v>84</v>
      </c>
      <c r="C128" s="22">
        <v>0.25509999999999999</v>
      </c>
      <c r="D128" s="23">
        <v>2</v>
      </c>
      <c r="E128" s="22">
        <v>0.37209999999999999</v>
      </c>
      <c r="F128" s="23">
        <v>49</v>
      </c>
      <c r="G128" s="22">
        <v>63</v>
      </c>
      <c r="J128" s="21">
        <v>84</v>
      </c>
      <c r="K128" s="22">
        <v>0.64829999999999999</v>
      </c>
      <c r="L128" s="23">
        <v>100</v>
      </c>
      <c r="M128" s="22">
        <v>0.60270000000000001</v>
      </c>
      <c r="N128" s="23">
        <v>100</v>
      </c>
      <c r="O128" s="22">
        <v>100</v>
      </c>
      <c r="Q128" s="21">
        <v>84</v>
      </c>
      <c r="R128" s="22">
        <v>0.59340000000000004</v>
      </c>
      <c r="S128" s="23">
        <v>100</v>
      </c>
      <c r="T128" s="22">
        <v>0.60070000000000001</v>
      </c>
      <c r="U128" s="23">
        <v>100</v>
      </c>
      <c r="V128" s="22">
        <v>100</v>
      </c>
    </row>
    <row r="129" spans="2:22" ht="18.600000000000001" thickBot="1" x14ac:dyDescent="0.35">
      <c r="B129" s="21">
        <v>85</v>
      </c>
      <c r="C129" s="22">
        <v>0.57650000000000001</v>
      </c>
      <c r="D129" s="23">
        <v>100</v>
      </c>
      <c r="E129" s="22">
        <v>0.71640000000000004</v>
      </c>
      <c r="F129" s="23">
        <v>100</v>
      </c>
      <c r="G129" s="22">
        <v>100</v>
      </c>
      <c r="J129" s="21">
        <v>85</v>
      </c>
      <c r="K129" s="22">
        <v>0.42730000000000001</v>
      </c>
      <c r="L129" s="23">
        <v>71</v>
      </c>
      <c r="M129" s="22">
        <v>0.32519999999999999</v>
      </c>
      <c r="N129" s="23">
        <v>30</v>
      </c>
      <c r="O129" s="22">
        <v>57</v>
      </c>
      <c r="Q129" s="21">
        <v>85</v>
      </c>
      <c r="R129" s="22">
        <v>0.55110000000000003</v>
      </c>
      <c r="S129" s="23">
        <v>100</v>
      </c>
      <c r="T129" s="22">
        <v>0.56479999999999997</v>
      </c>
      <c r="U129" s="23">
        <v>100</v>
      </c>
      <c r="V129" s="22">
        <v>100</v>
      </c>
    </row>
    <row r="130" spans="2:22" ht="18.600000000000001" thickBot="1" x14ac:dyDescent="0.35">
      <c r="B130" s="21">
        <v>86</v>
      </c>
      <c r="C130" s="22">
        <v>0.33929999999999999</v>
      </c>
      <c r="D130" s="23">
        <v>36</v>
      </c>
      <c r="E130" s="22">
        <v>0.46629999999999999</v>
      </c>
      <c r="F130" s="23">
        <v>87</v>
      </c>
      <c r="G130" s="22">
        <v>73</v>
      </c>
      <c r="J130" s="21">
        <v>86</v>
      </c>
      <c r="K130" s="22">
        <v>0.31840000000000002</v>
      </c>
      <c r="L130" s="23">
        <v>27</v>
      </c>
      <c r="M130" s="22">
        <v>0.23330000000000001</v>
      </c>
      <c r="N130" s="23">
        <v>0</v>
      </c>
      <c r="O130" s="22">
        <v>27</v>
      </c>
      <c r="Q130" s="21">
        <v>86</v>
      </c>
      <c r="R130" s="22">
        <v>0.24660000000000001</v>
      </c>
      <c r="S130" s="23">
        <v>0</v>
      </c>
      <c r="T130" s="22">
        <v>0.26169999999999999</v>
      </c>
      <c r="U130" s="23">
        <v>5</v>
      </c>
      <c r="V130" s="22">
        <v>39</v>
      </c>
    </row>
    <row r="131" spans="2:22" ht="18.600000000000001" thickBot="1" x14ac:dyDescent="0.35">
      <c r="B131" s="21">
        <v>87</v>
      </c>
      <c r="C131" s="22">
        <v>0.5645</v>
      </c>
      <c r="D131" s="23">
        <v>100</v>
      </c>
      <c r="E131" s="22">
        <v>0.56630000000000003</v>
      </c>
      <c r="F131" s="23">
        <v>100</v>
      </c>
      <c r="G131" s="22">
        <v>100</v>
      </c>
      <c r="J131" s="21">
        <v>87</v>
      </c>
      <c r="K131" s="22">
        <v>0.2833</v>
      </c>
      <c r="L131" s="23">
        <v>13</v>
      </c>
      <c r="M131" s="22">
        <v>0.2064</v>
      </c>
      <c r="N131" s="23">
        <v>0</v>
      </c>
      <c r="O131" s="22">
        <v>20</v>
      </c>
      <c r="Q131" s="21">
        <v>87</v>
      </c>
      <c r="R131" s="22">
        <v>0.44069999999999998</v>
      </c>
      <c r="S131" s="23">
        <v>76</v>
      </c>
      <c r="T131" s="22">
        <v>0.48199999999999998</v>
      </c>
      <c r="U131" s="23">
        <v>93</v>
      </c>
      <c r="V131" s="22">
        <v>78</v>
      </c>
    </row>
    <row r="132" spans="2:22" ht="18.600000000000001" thickBot="1" x14ac:dyDescent="0.35">
      <c r="B132" s="21">
        <v>88</v>
      </c>
      <c r="C132" s="22">
        <v>0.3417</v>
      </c>
      <c r="D132" s="23">
        <v>37</v>
      </c>
      <c r="E132" s="22">
        <v>0.35620000000000002</v>
      </c>
      <c r="F132" s="23">
        <v>42</v>
      </c>
      <c r="G132" s="22">
        <v>52</v>
      </c>
      <c r="J132" s="21">
        <v>88</v>
      </c>
      <c r="K132" s="22">
        <v>0.55800000000000005</v>
      </c>
      <c r="L132" s="23">
        <v>100</v>
      </c>
      <c r="M132" s="22">
        <v>0.29849999999999999</v>
      </c>
      <c r="N132" s="23">
        <v>19</v>
      </c>
      <c r="O132" s="22">
        <v>56</v>
      </c>
      <c r="Q132" s="21">
        <v>88</v>
      </c>
      <c r="R132" s="22">
        <v>0.61990000000000001</v>
      </c>
      <c r="S132" s="23">
        <v>100</v>
      </c>
      <c r="T132" s="22">
        <v>0.49270000000000003</v>
      </c>
      <c r="U132" s="23">
        <v>97</v>
      </c>
      <c r="V132" s="22">
        <v>87</v>
      </c>
    </row>
    <row r="133" spans="2:22" ht="18.600000000000001" thickBot="1" x14ac:dyDescent="0.35">
      <c r="B133" s="21">
        <v>89</v>
      </c>
      <c r="C133" s="22">
        <v>0.47839999999999999</v>
      </c>
      <c r="D133" s="23">
        <v>91</v>
      </c>
      <c r="E133" s="22">
        <v>0.52270000000000005</v>
      </c>
      <c r="F133" s="23">
        <v>100</v>
      </c>
      <c r="G133" s="22">
        <v>84</v>
      </c>
      <c r="J133" s="21">
        <v>89</v>
      </c>
      <c r="K133" s="22">
        <v>0.46029999999999999</v>
      </c>
      <c r="L133" s="23">
        <v>84</v>
      </c>
      <c r="M133" s="22">
        <v>0.38490000000000002</v>
      </c>
      <c r="N133" s="23">
        <v>54</v>
      </c>
      <c r="O133" s="22">
        <v>57</v>
      </c>
      <c r="Q133" s="21">
        <v>89</v>
      </c>
      <c r="R133" s="22">
        <v>0.5292</v>
      </c>
      <c r="S133" s="23">
        <v>100</v>
      </c>
      <c r="T133" s="22">
        <v>0.53180000000000005</v>
      </c>
      <c r="U133" s="23">
        <v>100</v>
      </c>
      <c r="V133" s="22">
        <v>89</v>
      </c>
    </row>
    <row r="134" spans="2:22" ht="18.600000000000001" thickBot="1" x14ac:dyDescent="0.35">
      <c r="B134" s="21">
        <v>90</v>
      </c>
      <c r="C134" s="22">
        <v>0.23899999999999999</v>
      </c>
      <c r="D134" s="23">
        <v>0</v>
      </c>
      <c r="E134" s="22">
        <v>0.29060000000000002</v>
      </c>
      <c r="F134" s="23">
        <v>16</v>
      </c>
      <c r="G134" s="22">
        <v>44</v>
      </c>
      <c r="J134" s="21">
        <v>90</v>
      </c>
      <c r="K134" s="22">
        <v>0.25309999999999999</v>
      </c>
      <c r="L134" s="23">
        <v>1</v>
      </c>
      <c r="M134" s="22">
        <v>0.34870000000000001</v>
      </c>
      <c r="N134" s="23">
        <v>39</v>
      </c>
      <c r="O134" s="22">
        <v>62</v>
      </c>
      <c r="Q134" s="21">
        <v>90</v>
      </c>
      <c r="R134" s="22">
        <v>0.27429999999999999</v>
      </c>
      <c r="S134" s="23">
        <v>10</v>
      </c>
      <c r="T134" s="22">
        <v>0.32769999999999999</v>
      </c>
      <c r="U134" s="23">
        <v>31</v>
      </c>
      <c r="V134" s="22">
        <v>53</v>
      </c>
    </row>
    <row r="135" spans="2:22" ht="18.600000000000001" thickBot="1" x14ac:dyDescent="0.35">
      <c r="B135" s="21">
        <v>91</v>
      </c>
      <c r="C135" s="22">
        <v>0.28510000000000002</v>
      </c>
      <c r="D135" s="23">
        <v>14</v>
      </c>
      <c r="E135" s="22">
        <v>0.32890000000000003</v>
      </c>
      <c r="F135" s="23">
        <v>32</v>
      </c>
      <c r="G135" s="22">
        <v>60</v>
      </c>
      <c r="J135" s="21">
        <v>91</v>
      </c>
      <c r="K135" s="22">
        <v>0.3412</v>
      </c>
      <c r="L135" s="23">
        <v>36</v>
      </c>
      <c r="M135" s="22">
        <v>0.2419</v>
      </c>
      <c r="N135" s="23">
        <v>0</v>
      </c>
      <c r="O135" s="22">
        <v>49</v>
      </c>
      <c r="Q135" s="21">
        <v>91</v>
      </c>
      <c r="R135" s="22">
        <v>0.26740000000000003</v>
      </c>
      <c r="S135" s="23">
        <v>7</v>
      </c>
      <c r="T135" s="22">
        <v>0.23330000000000001</v>
      </c>
      <c r="U135" s="23">
        <v>0</v>
      </c>
      <c r="V135" s="22">
        <v>34</v>
      </c>
    </row>
    <row r="136" spans="2:22" ht="18.600000000000001" thickBot="1" x14ac:dyDescent="0.35">
      <c r="B136" s="21">
        <v>92</v>
      </c>
      <c r="C136" s="22">
        <v>0.56589999999999996</v>
      </c>
      <c r="D136" s="23">
        <v>100</v>
      </c>
      <c r="E136" s="22">
        <v>0.58720000000000006</v>
      </c>
      <c r="F136" s="23">
        <v>100</v>
      </c>
      <c r="G136" s="22">
        <v>97</v>
      </c>
      <c r="J136" s="21">
        <v>92</v>
      </c>
      <c r="K136" s="22">
        <v>0.32300000000000001</v>
      </c>
      <c r="L136" s="23">
        <v>29</v>
      </c>
      <c r="M136" s="22">
        <v>0.249</v>
      </c>
      <c r="N136" s="23">
        <v>0</v>
      </c>
      <c r="O136" s="22">
        <v>38</v>
      </c>
      <c r="Q136" s="21">
        <v>92</v>
      </c>
      <c r="R136" s="22">
        <v>0.45300000000000001</v>
      </c>
      <c r="S136" s="23">
        <v>81</v>
      </c>
      <c r="T136" s="22">
        <v>0.28389999999999999</v>
      </c>
      <c r="U136" s="23">
        <v>14</v>
      </c>
      <c r="V136" s="22">
        <v>46</v>
      </c>
    </row>
    <row r="137" spans="2:22" ht="18.600000000000001" thickBot="1" x14ac:dyDescent="0.35">
      <c r="B137" s="21">
        <v>93</v>
      </c>
      <c r="C137" s="22">
        <v>0.54159999999999997</v>
      </c>
      <c r="D137" s="23">
        <v>100</v>
      </c>
      <c r="E137" s="22">
        <v>0.41310000000000002</v>
      </c>
      <c r="F137" s="23">
        <v>65</v>
      </c>
      <c r="G137" s="22">
        <v>79</v>
      </c>
      <c r="J137" s="21">
        <v>93</v>
      </c>
      <c r="K137" s="22">
        <v>0.36520000000000002</v>
      </c>
      <c r="L137" s="23">
        <v>46</v>
      </c>
      <c r="M137" s="22">
        <v>0.26419999999999999</v>
      </c>
      <c r="N137" s="23">
        <v>6</v>
      </c>
      <c r="O137" s="22">
        <v>49</v>
      </c>
      <c r="Q137" s="21">
        <v>93</v>
      </c>
      <c r="R137" s="22">
        <v>0.56979999999999997</v>
      </c>
      <c r="S137" s="23">
        <v>100</v>
      </c>
      <c r="T137" s="22">
        <v>0.62319999999999998</v>
      </c>
      <c r="U137" s="23">
        <v>100</v>
      </c>
      <c r="V137" s="22">
        <v>100</v>
      </c>
    </row>
    <row r="138" spans="2:22" ht="18.600000000000001" thickBot="1" x14ac:dyDescent="0.35">
      <c r="B138" s="21">
        <v>94</v>
      </c>
      <c r="C138" s="22">
        <v>0.37559999999999999</v>
      </c>
      <c r="D138" s="23">
        <v>50</v>
      </c>
      <c r="E138" s="22">
        <v>0.24360000000000001</v>
      </c>
      <c r="F138" s="23">
        <v>0</v>
      </c>
      <c r="G138" s="22">
        <v>40</v>
      </c>
      <c r="J138" s="21">
        <v>94</v>
      </c>
      <c r="K138" s="22">
        <v>0.42820000000000003</v>
      </c>
      <c r="L138" s="23">
        <v>71</v>
      </c>
      <c r="M138" s="22">
        <v>0.46870000000000001</v>
      </c>
      <c r="N138" s="23">
        <v>87</v>
      </c>
      <c r="O138" s="22">
        <v>79</v>
      </c>
      <c r="Q138" s="21">
        <v>94</v>
      </c>
      <c r="R138" s="22">
        <v>0.40279999999999999</v>
      </c>
      <c r="S138" s="23">
        <v>61</v>
      </c>
      <c r="T138" s="22">
        <v>0.24079999999999999</v>
      </c>
      <c r="U138" s="23">
        <v>0</v>
      </c>
      <c r="V138" s="22">
        <v>33</v>
      </c>
    </row>
    <row r="139" spans="2:22" ht="18.600000000000001" thickBot="1" x14ac:dyDescent="0.35">
      <c r="B139" s="21">
        <v>95</v>
      </c>
      <c r="C139" s="22">
        <v>0.45679999999999998</v>
      </c>
      <c r="D139" s="23">
        <v>83</v>
      </c>
      <c r="E139" s="22">
        <v>0.4249</v>
      </c>
      <c r="F139" s="23">
        <v>70</v>
      </c>
      <c r="G139" s="22">
        <v>70</v>
      </c>
      <c r="J139" s="21">
        <v>95</v>
      </c>
      <c r="K139" s="22">
        <v>0.4199</v>
      </c>
      <c r="L139" s="23">
        <v>68</v>
      </c>
      <c r="M139" s="22">
        <v>0.28360000000000002</v>
      </c>
      <c r="N139" s="23">
        <v>13</v>
      </c>
      <c r="O139" s="22">
        <v>52</v>
      </c>
      <c r="Q139" s="21">
        <v>95</v>
      </c>
      <c r="R139" s="22">
        <v>0.4491</v>
      </c>
      <c r="S139" s="23">
        <v>80</v>
      </c>
      <c r="T139" s="22">
        <v>0.50760000000000005</v>
      </c>
      <c r="U139" s="23">
        <v>100</v>
      </c>
      <c r="V139" s="22">
        <v>89</v>
      </c>
    </row>
    <row r="140" spans="2:22" ht="18.600000000000001" thickBot="1" x14ac:dyDescent="0.35">
      <c r="B140" s="21">
        <v>96</v>
      </c>
      <c r="C140" s="22">
        <v>0.44790000000000002</v>
      </c>
      <c r="D140" s="23">
        <v>79</v>
      </c>
      <c r="E140" s="22">
        <v>0.3856</v>
      </c>
      <c r="F140" s="23">
        <v>54</v>
      </c>
      <c r="G140" s="22">
        <v>64</v>
      </c>
      <c r="J140" s="21">
        <v>96</v>
      </c>
      <c r="K140" s="22">
        <v>0.24809999999999999</v>
      </c>
      <c r="L140" s="23">
        <v>0</v>
      </c>
      <c r="M140" s="22">
        <v>0.21260000000000001</v>
      </c>
      <c r="N140" s="23">
        <v>0</v>
      </c>
      <c r="O140" s="22">
        <v>33</v>
      </c>
      <c r="Q140" s="21">
        <v>96</v>
      </c>
      <c r="R140" s="22">
        <v>0.3967</v>
      </c>
      <c r="S140" s="23">
        <v>59</v>
      </c>
      <c r="T140" s="22">
        <v>0.4042</v>
      </c>
      <c r="U140" s="23">
        <v>62</v>
      </c>
      <c r="V140" s="22">
        <v>65</v>
      </c>
    </row>
    <row r="141" spans="2:22" ht="18.600000000000001" thickBot="1" x14ac:dyDescent="0.35">
      <c r="B141" s="21">
        <v>97</v>
      </c>
      <c r="C141" s="22">
        <v>0.41049999999999998</v>
      </c>
      <c r="D141" s="23">
        <v>64</v>
      </c>
      <c r="E141" s="22">
        <v>0.30149999999999999</v>
      </c>
      <c r="F141" s="23">
        <v>21</v>
      </c>
      <c r="G141" s="22">
        <v>49</v>
      </c>
      <c r="J141" s="21">
        <v>97</v>
      </c>
      <c r="K141" s="22">
        <v>0.58550000000000002</v>
      </c>
      <c r="L141" s="23">
        <v>100</v>
      </c>
      <c r="M141" s="22">
        <v>0.75219999999999998</v>
      </c>
      <c r="N141" s="23">
        <v>100</v>
      </c>
      <c r="O141" s="22">
        <v>100</v>
      </c>
      <c r="Q141" s="21">
        <v>97</v>
      </c>
      <c r="R141" s="22">
        <v>0.56589999999999996</v>
      </c>
      <c r="S141" s="23">
        <v>100</v>
      </c>
      <c r="T141" s="22">
        <v>0.58720000000000006</v>
      </c>
      <c r="U141" s="23">
        <v>100</v>
      </c>
      <c r="V141" s="22">
        <v>97</v>
      </c>
    </row>
    <row r="142" spans="2:22" ht="18.600000000000001" thickBot="1" x14ac:dyDescent="0.35">
      <c r="B142" s="21">
        <v>98</v>
      </c>
      <c r="C142" s="22">
        <v>0.58020000000000005</v>
      </c>
      <c r="D142" s="23">
        <v>100</v>
      </c>
      <c r="E142" s="22">
        <v>0.35539999999999999</v>
      </c>
      <c r="F142" s="23">
        <v>42</v>
      </c>
      <c r="G142" s="22">
        <v>59</v>
      </c>
      <c r="J142" s="21">
        <v>98</v>
      </c>
      <c r="K142" s="22">
        <v>0.41499999999999998</v>
      </c>
      <c r="L142" s="23">
        <v>66</v>
      </c>
      <c r="M142" s="22">
        <v>0.46750000000000003</v>
      </c>
      <c r="N142" s="23">
        <v>87</v>
      </c>
      <c r="O142" s="22">
        <v>76</v>
      </c>
      <c r="Q142" s="21">
        <v>98</v>
      </c>
      <c r="R142" s="22">
        <v>0.50590000000000002</v>
      </c>
      <c r="S142" s="23">
        <v>100</v>
      </c>
      <c r="T142" s="22">
        <v>0.55010000000000003</v>
      </c>
      <c r="U142" s="23">
        <v>100</v>
      </c>
      <c r="V142" s="22">
        <v>90</v>
      </c>
    </row>
    <row r="143" spans="2:22" ht="18.600000000000001" thickBot="1" x14ac:dyDescent="0.35">
      <c r="B143" s="21">
        <v>99</v>
      </c>
      <c r="C143" s="22">
        <v>0.33829999999999999</v>
      </c>
      <c r="D143" s="23">
        <v>35</v>
      </c>
      <c r="E143" s="22">
        <v>0.3538</v>
      </c>
      <c r="F143" s="23">
        <v>42</v>
      </c>
      <c r="G143" s="22">
        <v>48</v>
      </c>
      <c r="J143" s="21">
        <v>99</v>
      </c>
      <c r="K143" s="22">
        <v>0.48409999999999997</v>
      </c>
      <c r="L143" s="23">
        <v>94</v>
      </c>
      <c r="M143" s="22">
        <v>0.40639999999999998</v>
      </c>
      <c r="N143" s="23">
        <v>63</v>
      </c>
      <c r="O143" s="22">
        <v>68</v>
      </c>
      <c r="Q143" s="21">
        <v>99</v>
      </c>
      <c r="R143" s="22">
        <v>0.32250000000000001</v>
      </c>
      <c r="S143" s="23">
        <v>29</v>
      </c>
      <c r="T143" s="22">
        <v>0.37719999999999998</v>
      </c>
      <c r="U143" s="23">
        <v>51</v>
      </c>
      <c r="V143" s="22">
        <v>51</v>
      </c>
    </row>
  </sheetData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Analysis</vt:lpstr>
      <vt:lpstr>links-to-maps</vt:lpstr>
      <vt:lpstr>OCRC-data</vt:lpstr>
      <vt:lpstr>Wise-data</vt:lpstr>
      <vt:lpstr>Sykes-data</vt:lpstr>
      <vt:lpstr>Compactness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wise.gm</dc:creator>
  <cp:lastModifiedBy>Wise, Geoff</cp:lastModifiedBy>
  <dcterms:created xsi:type="dcterms:W3CDTF">2021-09-05T12:04:37Z</dcterms:created>
  <dcterms:modified xsi:type="dcterms:W3CDTF">2021-09-07T10:19:28Z</dcterms:modified>
</cp:coreProperties>
</file>